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3" r:id="rId8"/>
    <sheet name="6.1.Сетевой график " sheetId="34" r:id="rId9"/>
    <sheet name="6.2. Паспорт фин осв ввод" sheetId="15" r:id="rId10"/>
    <sheet name="7. Паспорт отчет о закупке" sheetId="35" r:id="rId11"/>
    <sheet name="8. Общие сведения" sheetId="25"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M25" i="15"/>
  <c r="M26"/>
  <c r="M28"/>
  <c r="M29"/>
  <c r="M30"/>
  <c r="M31"/>
  <c r="M32"/>
  <c r="M33"/>
  <c r="M34"/>
  <c r="M35"/>
  <c r="M36"/>
  <c r="M37"/>
  <c r="M38"/>
  <c r="M39"/>
  <c r="M40"/>
  <c r="M41"/>
  <c r="M42"/>
  <c r="M43"/>
  <c r="M44"/>
  <c r="M45"/>
  <c r="M46"/>
  <c r="M47"/>
  <c r="M48"/>
  <c r="M49"/>
  <c r="M50"/>
  <c r="M51"/>
  <c r="M52"/>
  <c r="M53"/>
  <c r="M54"/>
  <c r="M55"/>
  <c r="M56"/>
  <c r="M57"/>
  <c r="M58"/>
  <c r="M59"/>
  <c r="M60"/>
  <c r="M61"/>
  <c r="M62"/>
  <c r="M63"/>
  <c r="M64"/>
  <c r="M24"/>
  <c r="G31"/>
  <c r="D25"/>
  <c r="D26"/>
  <c r="D28"/>
  <c r="D29"/>
  <c r="D30"/>
  <c r="B27" i="25" s="1"/>
  <c r="D32" i="15"/>
  <c r="D33"/>
  <c r="D35"/>
  <c r="D36"/>
  <c r="D37"/>
  <c r="D38"/>
  <c r="D39"/>
  <c r="D40"/>
  <c r="D41"/>
  <c r="D42"/>
  <c r="D43"/>
  <c r="D44"/>
  <c r="D45"/>
  <c r="D46"/>
  <c r="D47"/>
  <c r="D48"/>
  <c r="D49"/>
  <c r="D50"/>
  <c r="D51"/>
  <c r="D52"/>
  <c r="D53"/>
  <c r="D54"/>
  <c r="D55"/>
  <c r="D56"/>
  <c r="D57"/>
  <c r="D58"/>
  <c r="D59"/>
  <c r="D60"/>
  <c r="D61"/>
  <c r="D62"/>
  <c r="D63"/>
  <c r="D64"/>
  <c r="D24"/>
  <c r="J31"/>
  <c r="A15" i="35"/>
  <c r="A12"/>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F25" i="15"/>
  <c r="E25" s="1"/>
  <c r="F26"/>
  <c r="E26" s="1"/>
  <c r="F28"/>
  <c r="E28" s="1"/>
  <c r="F29"/>
  <c r="E29" s="1"/>
  <c r="E30"/>
  <c r="F30"/>
  <c r="F31"/>
  <c r="E31" s="1"/>
  <c r="F32"/>
  <c r="E32" s="1"/>
  <c r="F33"/>
  <c r="E33" s="1"/>
  <c r="F34"/>
  <c r="F35"/>
  <c r="E35" s="1"/>
  <c r="E36"/>
  <c r="F36"/>
  <c r="F37"/>
  <c r="E37" s="1"/>
  <c r="F38"/>
  <c r="E38" s="1"/>
  <c r="F39"/>
  <c r="E39" s="1"/>
  <c r="E40"/>
  <c r="F40"/>
  <c r="F41"/>
  <c r="E41" s="1"/>
  <c r="F42"/>
  <c r="E42" s="1"/>
  <c r="F43"/>
  <c r="E43" s="1"/>
  <c r="E44"/>
  <c r="F44"/>
  <c r="F45"/>
  <c r="E45" s="1"/>
  <c r="F46"/>
  <c r="E46" s="1"/>
  <c r="F47"/>
  <c r="E47" s="1"/>
  <c r="E48"/>
  <c r="F48"/>
  <c r="F49"/>
  <c r="E49" s="1"/>
  <c r="F50"/>
  <c r="E50" s="1"/>
  <c r="F51"/>
  <c r="E51" s="1"/>
  <c r="E52"/>
  <c r="F52"/>
  <c r="F53"/>
  <c r="E53" s="1"/>
  <c r="F54"/>
  <c r="E54" s="1"/>
  <c r="F55"/>
  <c r="E55" s="1"/>
  <c r="E56"/>
  <c r="F56"/>
  <c r="F57"/>
  <c r="E57" s="1"/>
  <c r="F58"/>
  <c r="E58" s="1"/>
  <c r="F59"/>
  <c r="E59" s="1"/>
  <c r="F60"/>
  <c r="E60" s="1"/>
  <c r="F61"/>
  <c r="E61" s="1"/>
  <c r="E62"/>
  <c r="F62"/>
  <c r="F63"/>
  <c r="E63" s="1"/>
  <c r="F64"/>
  <c r="E64" s="1"/>
  <c r="F24"/>
  <c r="A15" i="34"/>
  <c r="A12"/>
  <c r="A15" i="33"/>
  <c r="A12"/>
  <c r="A15" i="32"/>
  <c r="A12"/>
  <c r="A14" i="31"/>
  <c r="A11"/>
  <c r="A9" i="34"/>
  <c r="A9" i="33"/>
  <c r="K20" i="32"/>
  <c r="L20" s="1"/>
  <c r="M20" s="1"/>
  <c r="N20" s="1"/>
  <c r="O20" s="1"/>
  <c r="A16" i="29"/>
  <c r="A13"/>
  <c r="A14" i="28"/>
  <c r="A11"/>
  <c r="E34" i="15" l="1"/>
  <c r="C22" i="6"/>
  <c r="E24" i="15" l="1"/>
  <c r="C48" i="7"/>
  <c r="C49"/>
  <c r="J27" i="15"/>
  <c r="M27" s="1"/>
  <c r="B26" i="25"/>
  <c r="B21"/>
  <c r="B22"/>
  <c r="A15"/>
  <c r="A12"/>
  <c r="A9"/>
  <c r="G27" i="15"/>
  <c r="D27" s="1"/>
  <c r="F27" l="1"/>
  <c r="E27" s="1"/>
  <c r="F27" i="6"/>
  <c r="E27"/>
  <c r="A14" i="15" l="1"/>
  <c r="A11"/>
  <c r="A8"/>
  <c r="A14" i="6"/>
  <c r="A12"/>
  <c r="A9"/>
</calcChain>
</file>

<file path=xl/sharedStrings.xml><?xml version="1.0" encoding="utf-8"?>
<sst xmlns="http://schemas.openxmlformats.org/spreadsheetml/2006/main" count="3030" uniqueCount="453">
  <si>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</si>
  <si>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</si>
  <si>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</si>
  <si>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</si>
  <si>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</si>
  <si>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</si>
  <si>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</si>
  <si>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</si>
  <si>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</si>
  <si>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</si>
  <si>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</si>
  <si>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</si>
  <si>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</si>
  <si>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</si>
  <si>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</si>
  <si>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</si>
  <si>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</si>
  <si>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</si>
  <si>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</si>
  <si>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</si>
  <si>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</si>
  <si>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</si>
  <si>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</si>
  <si>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</si>
  <si>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</si>
  <si>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</si>
  <si>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</si>
  <si>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</si>
  <si>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</si>
  <si>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</si>
  <si>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</si>
  <si>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</si>
  <si>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</si>
  <si>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</si>
  <si>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</si>
  <si>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</si>
  <si>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</si>
  <si>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</si>
  <si>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</si>
  <si>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</si>
  <si>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</si>
  <si>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</si>
  <si>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</si>
  <si>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</si>
  <si>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</si>
  <si>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</si>
  <si>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</si>
  <si>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</si>
  <si>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</si>
  <si>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</si>
  <si>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</si>
  <si>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</si>
  <si>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</si>
  <si>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</si>
  <si>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</si>
  <si>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</si>
  <si>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</si>
  <si>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</si>
  <si>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</si>
  <si>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</si>
  <si>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</si>
  <si>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</si>
  <si>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</si>
  <si>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</si>
  <si>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</si>
  <si>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</si>
  <si>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</si>
  <si>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</si>
  <si>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</si>
  <si>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</si>
  <si>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</si>
  <si>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</si>
  <si>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</si>
  <si>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</si>
  <si>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</si>
  <si>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</si>
  <si>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</si>
  <si>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</si>
  <si>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</si>
  <si>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</si>
  <si>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</si>
  <si>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</si>
  <si>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</si>
  <si>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</si>
  <si>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</si>
  <si>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</si>
  <si>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</si>
  <si>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</si>
  <si>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</si>
  <si>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</si>
  <si>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</si>
  <si>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</si>
  <si>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</si>
  <si>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</si>
  <si>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</si>
  <si>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</si>
  <si>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</si>
  <si>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</si>
  <si>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</si>
  <si>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</si>
  <si>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</si>
  <si>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</si>
  <si>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</si>
  <si>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</si>
  <si>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</si>
  <si>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</si>
  <si>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</si>
  <si>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</si>
  <si>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</si>
  <si>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</si>
  <si>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</si>
  <si>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</si>
  <si>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</si>
  <si>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</si>
  <si>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</si>
  <si>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</si>
  <si>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</si>
  <si>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</si>
  <si>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</si>
  <si>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</si>
  <si>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</si>
  <si>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</si>
  <si>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</si>
  <si>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</si>
  <si>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</si>
  <si>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</si>
  <si>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</si>
  <si>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</si>
  <si>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</si>
  <si>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</si>
  <si>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</si>
  <si>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</si>
  <si>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</si>
  <si>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</si>
  <si>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</si>
  <si>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</si>
  <si>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</si>
  <si>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</si>
  <si>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</si>
  <si>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</si>
  <si>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</si>
  <si>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</si>
  <si>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</si>
  <si>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</si>
  <si>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</si>
  <si>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</si>
  <si>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</si>
  <si>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</si>
  <si>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</si>
  <si>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</si>
  <si>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</si>
  <si>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</si>
  <si>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</si>
  <si>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</si>
  <si>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</si>
  <si>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</si>
  <si>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</si>
  <si>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</si>
  <si>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</si>
  <si>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</si>
  <si>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</si>
  <si>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</si>
  <si>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</si>
  <si>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</si>
  <si>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</si>
  <si>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</si>
  <si>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</si>
  <si>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</si>
  <si>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</si>
  <si>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</si>
  <si>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</si>
  <si>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</si>
  <si>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</si>
  <si>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</si>
  <si>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</si>
  <si>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</si>
  <si>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</si>
  <si>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</si>
  <si>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</si>
  <si>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</si>
  <si>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</si>
  <si>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</si>
  <si>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</si>
  <si>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</si>
  <si>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</si>
  <si>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</si>
  <si>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</si>
  <si>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</si>
  <si>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</si>
  <si>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</si>
  <si>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</si>
  <si>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</si>
  <si>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</si>
  <si>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</si>
  <si>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</si>
  <si>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</si>
  <si>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</si>
  <si>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</si>
  <si>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</si>
  <si>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</si>
  <si>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</si>
  <si>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</si>
  <si>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</si>
  <si>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</si>
  <si>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</si>
  <si>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</si>
  <si>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 xml:space="preserve">2016 год </t>
  </si>
  <si>
    <t>Не требуется</t>
  </si>
  <si>
    <t>Сметная стоимость проекта в ценах 2020 года с НДС, млн. руб.</t>
  </si>
  <si>
    <t>Разработка Схемы и программы развития электроэнергетики Став. края на 2016-2020 годы</t>
  </si>
  <si>
    <t>Перечень объектов, подлежащих строительству, реконструкции и техническому перевооружению в энергосистеме Ставропольского края в 2016-2020гг.</t>
  </si>
  <si>
    <t>Погашение кредиторской задолженности по договору  ООО Бештаупроект №15-13</t>
  </si>
  <si>
    <t>Договор ООО Бештаупроект №15-13</t>
  </si>
  <si>
    <t>G_prj_109105_49156</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</si>
  <si>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</si>
  <si>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</si>
  <si>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</si>
  <si>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</si>
  <si>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</si>
  <si>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</si>
  <si>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</si>
  <si>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</si>
  <si>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</si>
  <si>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</si>
  <si>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</si>
  <si>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</si>
  <si>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</si>
  <si>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</si>
  <si>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</si>
  <si>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</si>
  <si>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</si>
  <si>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</si>
  <si>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</si>
  <si>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</si>
  <si>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</si>
  <si>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</si>
  <si>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</si>
  <si>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</si>
  <si>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</si>
  <si>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</si>
  <si>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</si>
  <si>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</si>
  <si>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</si>
  <si>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</si>
  <si>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</si>
  <si>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</si>
  <si>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</si>
  <si>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</si>
  <si>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</si>
  <si>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</si>
  <si>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</si>
  <si>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</si>
  <si>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</si>
  <si>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</si>
  <si>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</si>
  <si>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</si>
  <si>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</si>
  <si>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</si>
  <si>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</si>
  <si>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</si>
  <si>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</si>
  <si>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</si>
  <si>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</si>
  <si>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</si>
  <si>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</si>
  <si>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</si>
  <si>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</si>
  <si>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</si>
  <si>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</si>
  <si>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</si>
  <si>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</si>
  <si>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</si>
  <si>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</si>
  <si>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</si>
  <si>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</si>
  <si>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</si>
  <si>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</si>
  <si>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</si>
  <si>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</si>
  <si>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</si>
  <si>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Схема и программа развития электроэнергетики Став. края на 2016-2020годы</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</si>
  <si>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</si>
  <si>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Объект 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</si>
  <si>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</si>
  <si>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</si>
  <si>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</si>
  <si>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</si>
  <si>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</si>
  <si>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</si>
  <si>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</si>
  <si>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</si>
  <si>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</si>
  <si>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</si>
  <si>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</si>
  <si>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</si>
  <si>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</si>
  <si>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</si>
  <si>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</si>
  <si>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</si>
  <si>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</si>
  <si>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</si>
  <si>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</si>
  <si>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</si>
  <si>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</si>
  <si>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</si>
  <si>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</si>
  <si>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</si>
  <si>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</si>
  <si>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</si>
  <si>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</si>
  <si>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</si>
  <si>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</si>
  <si>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</si>
  <si>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</si>
  <si>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</si>
  <si>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</si>
  <si>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</si>
  <si>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</si>
  <si>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</si>
  <si>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</si>
  <si>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</si>
  <si>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</si>
  <si>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</si>
  <si>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</si>
  <si>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</si>
  <si>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</si>
  <si>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</si>
  <si>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</si>
  <si>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</si>
  <si>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</si>
  <si>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</si>
  <si>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</si>
  <si>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</si>
  <si>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</si>
  <si>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</si>
  <si>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</si>
  <si>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</si>
  <si>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</si>
  <si>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</si>
  <si>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</si>
  <si>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</si>
  <si>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</si>
  <si>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</si>
  <si>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</si>
  <si>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</si>
  <si>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</si>
  <si>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</si>
  <si>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</si>
  <si>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</si>
  <si>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</si>
  <si>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</si>
  <si>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</si>
  <si>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</si>
  <si>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</si>
  <si>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</si>
  <si>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</si>
  <si>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</si>
  <si>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</si>
  <si>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</si>
  <si>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</si>
  <si>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</si>
  <si>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</si>
  <si>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</si>
  <si>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</si>
  <si>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</si>
  <si>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</si>
  <si>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</si>
  <si>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</si>
  <si>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</si>
  <si>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</si>
  <si>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</si>
  <si>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</si>
  <si>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</si>
  <si>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</si>
  <si>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</si>
  <si>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</si>
  <si>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</si>
  <si>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</si>
  <si>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</si>
  <si>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</si>
  <si>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</si>
  <si>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</si>
  <si>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</si>
  <si>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</si>
  <si>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</si>
  <si>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</si>
  <si>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</si>
  <si>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</si>
  <si>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</si>
  <si>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</si>
  <si>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</si>
  <si>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</si>
  <si>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</si>
  <si>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</si>
  <si>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</si>
  <si>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</si>
  <si>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Факт</t>
  </si>
  <si>
    <t>Факт 2015г</t>
  </si>
  <si>
    <t>модернизация</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</si>
  <si>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</si>
  <si>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</si>
  <si>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</si>
  <si>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</si>
  <si>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</si>
  <si>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</si>
  <si>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</si>
  <si>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</si>
  <si>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</si>
  <si>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</si>
  <si>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</si>
  <si>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</si>
  <si>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</si>
  <si>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</si>
  <si>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</si>
  <si>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</si>
  <si>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</si>
  <si>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</si>
  <si>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</si>
  <si>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</si>
  <si>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</si>
  <si>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</si>
  <si>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</si>
  <si>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</si>
  <si>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</si>
  <si>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</si>
  <si>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</si>
  <si>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</si>
  <si>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</si>
  <si>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</si>
  <si>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</si>
  <si>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</si>
  <si>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</si>
  <si>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</si>
  <si>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</si>
  <si>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</si>
  <si>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</si>
  <si>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</si>
  <si>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</si>
  <si>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</si>
  <si>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</si>
  <si>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</si>
  <si>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</si>
  <si>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</si>
  <si>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</si>
  <si>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</si>
  <si>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</si>
  <si>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</si>
  <si>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</si>
  <si>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</si>
  <si>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</si>
  <si>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___2017_____ год</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</si>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</sst>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8" fillId="0" borderId="0" applyBorder="0" applyAlignment="0">
      <alignment vertical="top" wrapText="1" shrinkToFit="1"/>
    </xf>
    <xf numFmtId="0" fontId="40" fillId="0" borderId="0"/>
  </cellStyleXfs>
  <cellXfs count="33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2" applyFont="1"/>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3" fillId="0" borderId="0" xfId="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36" fillId="0" borderId="21" xfId="2" applyFont="1" applyFill="1" applyBorder="1" applyAlignment="1">
      <alignment horizontal="justify" wrapText="1"/>
    </xf>
    <xf numFmtId="0" fontId="36" fillId="0" borderId="26" xfId="2" quotePrefix="1" applyFont="1" applyFill="1" applyBorder="1" applyAlignment="1">
      <alignment horizontal="justify" vertical="top" wrapText="1"/>
    </xf>
    <xf numFmtId="0" fontId="36" fillId="0" borderId="27" xfId="2" applyFont="1" applyFill="1" applyBorder="1" applyAlignment="1">
      <alignment horizontal="justify" vertical="top"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0" fontId="36" fillId="0" borderId="22" xfId="2" applyFont="1" applyFill="1" applyBorder="1" applyAlignment="1">
      <alignment horizontal="left" vertical="top" wrapText="1"/>
    </xf>
    <xf numFmtId="0" fontId="36" fillId="0" borderId="26" xfId="2"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0" fontId="48"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0" fontId="49" fillId="0" borderId="0" xfId="62" applyFont="1" applyAlignment="1">
      <alignment horizontal="left"/>
    </xf>
    <xf numFmtId="0" fontId="50"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1" fillId="0" borderId="0" xfId="49" applyFont="1" applyAlignment="1"/>
    <xf numFmtId="0" fontId="51" fillId="0" borderId="0" xfId="49" applyFont="1" applyFill="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8" xfId="0" applyFont="1" applyBorder="1" applyAlignment="1">
      <alignment horizontal="center" vertical="center"/>
    </xf>
    <xf numFmtId="0" fontId="47" fillId="0" borderId="8" xfId="0" applyFont="1"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wrapText="1"/>
    </xf>
    <xf numFmtId="0" fontId="47" fillId="0" borderId="0" xfId="0" applyFont="1"/>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5"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6" xfId="2" applyFont="1" applyFill="1" applyBorder="1" applyAlignment="1">
      <alignment horizontal="center" vertical="center" wrapText="1"/>
    </xf>
    <xf numFmtId="167" fontId="0" fillId="0" borderId="37" xfId="50" applyNumberFormat="1" applyFont="1" applyFill="1" applyBorder="1"/>
    <xf numFmtId="9" fontId="0" fillId="0" borderId="38" xfId="50" applyNumberFormat="1" applyFont="1" applyFill="1" applyBorder="1"/>
    <xf numFmtId="0" fontId="0" fillId="0" borderId="38" xfId="50" applyFont="1" applyFill="1" applyBorder="1"/>
    <xf numFmtId="0" fontId="0" fillId="0" borderId="39" xfId="50" applyFont="1" applyFill="1" applyBorder="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8" xfId="2" applyFont="1" applyFill="1" applyBorder="1" applyAlignment="1">
      <alignment vertical="center" wrapText="1"/>
    </xf>
    <xf numFmtId="0" fontId="38" fillId="0" borderId="29"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2" fontId="10" fillId="0" borderId="1" xfId="2" applyNumberFormat="1" applyFont="1" applyFill="1" applyBorder="1" applyAlignment="1">
      <alignment horizontal="center" vertical="center"/>
    </xf>
    <xf numFmtId="14" fontId="10" fillId="0" borderId="1" xfId="0" applyNumberFormat="1" applyFont="1" applyBorder="1" applyAlignment="1">
      <alignment horizontal="center" vertical="center" wrapText="1"/>
    </xf>
    <xf numFmtId="14" fontId="10" fillId="0" borderId="1" xfId="69" applyNumberFormat="1" applyFont="1" applyBorder="1" applyAlignment="1">
      <alignment horizontal="center" vertical="center"/>
    </xf>
    <xf numFmtId="14" fontId="41" fillId="0" borderId="1" xfId="69" applyNumberFormat="1" applyFont="1" applyFill="1" applyBorder="1" applyAlignment="1">
      <alignment horizontal="center" vertical="center"/>
    </xf>
    <xf numFmtId="14" fontId="41" fillId="0" borderId="1" xfId="69" applyNumberFormat="1" applyFont="1" applyBorder="1" applyAlignment="1">
      <alignment horizontal="center" vertical="center"/>
    </xf>
    <xf numFmtId="0" fontId="10" fillId="0" borderId="0" xfId="2" applyFont="1" applyFill="1" applyAlignment="1">
      <alignment vertical="top"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36" fillId="0" borderId="21" xfId="2" applyNumberFormat="1" applyFont="1" applyFill="1" applyBorder="1" applyAlignment="1">
      <alignment horizontal="justify" vertical="top" wrapText="1"/>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8" xfId="49" applyNumberFormat="1" applyFont="1" applyBorder="1" applyAlignment="1">
      <alignment horizontal="center"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7" fillId="0" borderId="0" xfId="2" applyFont="1" applyFill="1" applyAlignment="1">
      <alignment vertical="center"/>
    </xf>
    <xf numFmtId="2" fontId="10" fillId="0" borderId="1" xfId="45"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48"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4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5" fillId="0" borderId="1" xfId="49" applyFont="1" applyFill="1" applyBorder="1" applyAlignment="1">
      <alignment horizontal="center" vertical="center" wrapText="1"/>
    </xf>
    <xf numFmtId="0" fontId="48"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3"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cellXfs>
  <cellStyles count="70">
    <cellStyle name=" 1"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1072;%20&#1082;%20&#1086;&#1090;&#1095;&#1077;&#1090;&#1091;%20&#1079;&#1072;%203%20&#1082;&#1074;/&#1056;&#1072;&#1079;&#1088;&#1072;&#1073;&#1086;&#1090;&#1082;&#1072;%20&#1050;&#1055;&#1056;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19" sqref="C1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9" t="s">
        <v>447</v>
      </c>
      <c r="B5" s="219"/>
      <c r="C5" s="219"/>
      <c r="D5" s="91"/>
      <c r="E5" s="91"/>
      <c r="F5" s="91"/>
      <c r="G5" s="91"/>
      <c r="H5" s="91"/>
      <c r="I5" s="91"/>
      <c r="J5" s="91"/>
    </row>
    <row r="6" spans="1:22" s="11" customFormat="1" ht="18.75">
      <c r="A6" s="16"/>
      <c r="F6" s="15"/>
      <c r="G6" s="15"/>
      <c r="H6" s="14"/>
    </row>
    <row r="7" spans="1:22" s="11" customFormat="1" ht="18.75">
      <c r="A7" s="223" t="s">
        <v>6</v>
      </c>
      <c r="B7" s="223"/>
      <c r="C7" s="223"/>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2" t="s">
        <v>200</v>
      </c>
      <c r="B9" s="222"/>
      <c r="C9" s="222"/>
      <c r="D9" s="7"/>
      <c r="E9" s="7"/>
      <c r="F9" s="7"/>
      <c r="G9" s="7"/>
      <c r="H9" s="7"/>
      <c r="I9" s="12"/>
      <c r="J9" s="12"/>
      <c r="K9" s="12"/>
      <c r="L9" s="12"/>
      <c r="M9" s="12"/>
      <c r="N9" s="12"/>
      <c r="O9" s="12"/>
      <c r="P9" s="12"/>
      <c r="Q9" s="12"/>
      <c r="R9" s="12"/>
      <c r="S9" s="12"/>
      <c r="T9" s="12"/>
      <c r="U9" s="12"/>
      <c r="V9" s="12"/>
    </row>
    <row r="10" spans="1:22" s="11" customFormat="1" ht="18.75">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4" t="s">
        <v>213</v>
      </c>
      <c r="B12" s="224"/>
      <c r="C12" s="224"/>
      <c r="D12" s="7"/>
      <c r="E12" s="7"/>
      <c r="F12" s="7"/>
      <c r="G12" s="7"/>
      <c r="H12" s="7"/>
      <c r="I12" s="12"/>
      <c r="J12" s="12"/>
      <c r="K12" s="12"/>
      <c r="L12" s="12"/>
      <c r="M12" s="12"/>
      <c r="N12" s="12"/>
      <c r="O12" s="12"/>
      <c r="P12" s="12"/>
      <c r="Q12" s="12"/>
      <c r="R12" s="12"/>
      <c r="S12" s="12"/>
      <c r="T12" s="12"/>
      <c r="U12" s="12"/>
      <c r="V12" s="12"/>
    </row>
    <row r="13" spans="1:22" s="11" customFormat="1" ht="18.75">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75" customHeight="1">
      <c r="A15" s="225" t="s">
        <v>209</v>
      </c>
      <c r="B15" s="225"/>
      <c r="C15" s="225"/>
      <c r="D15" s="7"/>
      <c r="E15" s="7"/>
      <c r="F15" s="7"/>
      <c r="G15" s="7"/>
      <c r="H15" s="7"/>
      <c r="I15" s="7"/>
      <c r="J15" s="7"/>
      <c r="K15" s="7"/>
      <c r="L15" s="7"/>
      <c r="M15" s="7"/>
      <c r="N15" s="7"/>
      <c r="O15" s="7"/>
      <c r="P15" s="7"/>
      <c r="Q15" s="7"/>
      <c r="R15" s="7"/>
      <c r="S15" s="7"/>
      <c r="T15" s="7"/>
      <c r="U15" s="7"/>
      <c r="V15" s="7"/>
    </row>
    <row r="16" spans="1:22" s="3" customFormat="1" ht="15" customHeight="1">
      <c r="A16" s="220" t="s">
        <v>2</v>
      </c>
      <c r="B16" s="220"/>
      <c r="C16" s="220"/>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1" t="s">
        <v>190</v>
      </c>
      <c r="B18" s="222"/>
      <c r="C18" s="222"/>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105</v>
      </c>
      <c r="C22" s="94" t="s">
        <v>215</v>
      </c>
      <c r="D22" s="24"/>
      <c r="E22" s="24"/>
      <c r="F22" s="24"/>
      <c r="G22" s="24"/>
      <c r="H22" s="24"/>
      <c r="I22" s="23"/>
      <c r="J22" s="23"/>
      <c r="K22" s="23"/>
      <c r="L22" s="23"/>
      <c r="M22" s="23"/>
      <c r="N22" s="23"/>
      <c r="O22" s="23"/>
      <c r="P22" s="23"/>
      <c r="Q22" s="23"/>
      <c r="R22" s="23"/>
      <c r="S22" s="23"/>
      <c r="T22" s="22"/>
      <c r="U22" s="22"/>
      <c r="V22" s="22"/>
    </row>
    <row r="23" spans="1:22" s="3" customFormat="1" ht="129.75" customHeight="1">
      <c r="A23" s="19" t="s">
        <v>18</v>
      </c>
      <c r="B23" s="32" t="s">
        <v>19</v>
      </c>
      <c r="C23" s="33" t="s">
        <v>214</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6"/>
      <c r="B24" s="217"/>
      <c r="C24" s="218"/>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3" t="s">
        <v>157</v>
      </c>
      <c r="C25" s="31" t="s">
        <v>201</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3" t="s">
        <v>30</v>
      </c>
      <c r="C26" s="31" t="s">
        <v>202</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3" t="s">
        <v>29</v>
      </c>
      <c r="C27" s="31" t="s">
        <v>202</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3" t="s">
        <v>158</v>
      </c>
      <c r="C28" s="31" t="s">
        <v>203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3" t="s">
        <v>159</v>
      </c>
      <c r="C29" s="31" t="s">
        <v>203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3" t="s">
        <v>160</v>
      </c>
      <c r="C30" s="31" t="s">
        <v>203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3" t="s">
        <v>161</v>
      </c>
      <c r="C31" s="31" t="s">
        <v>203</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3" t="s">
        <v>162</v>
      </c>
      <c r="C32" s="31" t="s">
        <v>215</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3" t="s">
        <v>163</v>
      </c>
      <c r="C33" s="31" t="s">
        <v>215</v>
      </c>
      <c r="D33" s="30"/>
      <c r="E33" s="30"/>
      <c r="F33" s="30"/>
      <c r="G33" s="30"/>
      <c r="H33" s="29"/>
      <c r="I33" s="29"/>
      <c r="J33" s="29"/>
      <c r="K33" s="29"/>
      <c r="L33" s="29"/>
      <c r="M33" s="29"/>
      <c r="N33" s="29"/>
      <c r="O33" s="29"/>
      <c r="P33" s="29"/>
      <c r="Q33" s="29"/>
      <c r="R33" s="29"/>
      <c r="S33" s="28"/>
      <c r="T33" s="28"/>
      <c r="U33" s="28"/>
      <c r="V33" s="28"/>
    </row>
    <row r="34" spans="1:22" ht="111" customHeight="1">
      <c r="A34" s="19" t="s">
        <v>176</v>
      </c>
      <c r="B34" s="93" t="s">
        <v>164</v>
      </c>
      <c r="C34" s="31" t="s">
        <v>215</v>
      </c>
      <c r="D34" s="18"/>
      <c r="E34" s="18"/>
      <c r="F34" s="18"/>
      <c r="G34" s="18"/>
      <c r="H34" s="18"/>
      <c r="I34" s="18"/>
      <c r="J34" s="18"/>
      <c r="K34" s="18"/>
      <c r="L34" s="18"/>
      <c r="M34" s="18"/>
      <c r="N34" s="18"/>
      <c r="O34" s="18"/>
      <c r="P34" s="18"/>
      <c r="Q34" s="18"/>
      <c r="R34" s="18"/>
      <c r="S34" s="18"/>
      <c r="T34" s="18"/>
      <c r="U34" s="18"/>
      <c r="V34" s="18"/>
    </row>
    <row r="35" spans="1:22" ht="58.5" customHeight="1">
      <c r="A35" s="19" t="s">
        <v>167</v>
      </c>
      <c r="B35" s="93" t="s">
        <v>27</v>
      </c>
      <c r="C35" s="31" t="s">
        <v>215</v>
      </c>
      <c r="D35" s="18"/>
      <c r="E35" s="18"/>
      <c r="F35" s="18"/>
      <c r="G35" s="18"/>
      <c r="H35" s="18"/>
      <c r="I35" s="18"/>
      <c r="J35" s="18"/>
      <c r="K35" s="18"/>
      <c r="L35" s="18"/>
      <c r="M35" s="18"/>
      <c r="N35" s="18"/>
      <c r="O35" s="18"/>
      <c r="P35" s="18"/>
      <c r="Q35" s="18"/>
      <c r="R35" s="18"/>
      <c r="S35" s="18"/>
      <c r="T35" s="18"/>
      <c r="U35" s="18"/>
      <c r="V35" s="18"/>
    </row>
    <row r="36" spans="1:22" ht="51.75" customHeight="1">
      <c r="A36" s="19" t="s">
        <v>177</v>
      </c>
      <c r="B36" s="93" t="s">
        <v>165</v>
      </c>
      <c r="C36" s="31" t="s">
        <v>215</v>
      </c>
      <c r="D36" s="18"/>
      <c r="E36" s="18"/>
      <c r="F36" s="18"/>
      <c r="G36" s="18"/>
      <c r="H36" s="18"/>
      <c r="I36" s="18"/>
      <c r="J36" s="18"/>
      <c r="K36" s="18"/>
      <c r="L36" s="18"/>
      <c r="M36" s="18"/>
      <c r="N36" s="18"/>
      <c r="O36" s="18"/>
      <c r="P36" s="18"/>
      <c r="Q36" s="18"/>
      <c r="R36" s="18"/>
      <c r="S36" s="18"/>
      <c r="T36" s="18"/>
      <c r="U36" s="18"/>
      <c r="V36" s="18"/>
    </row>
    <row r="37" spans="1:22" ht="43.5" customHeight="1">
      <c r="A37" s="19" t="s">
        <v>168</v>
      </c>
      <c r="B37" s="93" t="s">
        <v>166</v>
      </c>
      <c r="C37" s="20" t="s">
        <v>207</v>
      </c>
      <c r="D37" s="18"/>
      <c r="E37" s="18"/>
      <c r="F37" s="18"/>
      <c r="G37" s="18"/>
      <c r="H37" s="18"/>
      <c r="I37" s="18"/>
      <c r="J37" s="18"/>
      <c r="K37" s="18"/>
      <c r="L37" s="18"/>
      <c r="M37" s="18"/>
      <c r="N37" s="18"/>
      <c r="O37" s="18"/>
      <c r="P37" s="18"/>
      <c r="Q37" s="18"/>
      <c r="R37" s="18"/>
      <c r="S37" s="18"/>
      <c r="T37" s="18"/>
      <c r="U37" s="18"/>
      <c r="V37" s="18"/>
    </row>
    <row r="38" spans="1:22" ht="43.5" customHeight="1">
      <c r="A38" s="19" t="s">
        <v>178</v>
      </c>
      <c r="B38" s="93" t="s">
        <v>102</v>
      </c>
      <c r="C38" s="20" t="s">
        <v>207</v>
      </c>
      <c r="D38" s="18"/>
      <c r="E38" s="18"/>
      <c r="F38" s="18"/>
      <c r="G38" s="18"/>
      <c r="H38" s="18"/>
      <c r="I38" s="18"/>
      <c r="J38" s="18"/>
      <c r="K38" s="18"/>
      <c r="L38" s="18"/>
      <c r="M38" s="18"/>
      <c r="N38" s="18"/>
      <c r="O38" s="18"/>
      <c r="P38" s="18"/>
      <c r="Q38" s="18"/>
      <c r="R38" s="18"/>
      <c r="S38" s="18"/>
      <c r="T38" s="18"/>
      <c r="U38" s="18"/>
      <c r="V38" s="18"/>
    </row>
    <row r="39" spans="1:22" ht="23.25" customHeight="1">
      <c r="A39" s="216"/>
      <c r="B39" s="217"/>
      <c r="C39" s="218"/>
      <c r="D39" s="18"/>
      <c r="E39" s="18"/>
      <c r="F39" s="18"/>
      <c r="G39" s="18"/>
      <c r="H39" s="18"/>
      <c r="I39" s="18"/>
      <c r="J39" s="18"/>
      <c r="K39" s="18"/>
      <c r="L39" s="18"/>
      <c r="M39" s="18"/>
      <c r="N39" s="18"/>
      <c r="O39" s="18"/>
      <c r="P39" s="18"/>
      <c r="Q39" s="18"/>
      <c r="R39" s="18"/>
      <c r="S39" s="18"/>
      <c r="T39" s="18"/>
      <c r="U39" s="18"/>
      <c r="V39" s="18"/>
    </row>
    <row r="40" spans="1:22" ht="63">
      <c r="A40" s="19" t="s">
        <v>169</v>
      </c>
      <c r="B40" s="36" t="s">
        <v>199</v>
      </c>
      <c r="C40" s="2" t="s">
        <v>215</v>
      </c>
      <c r="D40" s="18"/>
      <c r="E40" s="18"/>
      <c r="F40" s="18"/>
      <c r="G40" s="18"/>
      <c r="H40" s="18"/>
      <c r="I40" s="18"/>
      <c r="J40" s="18"/>
      <c r="K40" s="18"/>
      <c r="L40" s="18"/>
      <c r="M40" s="18"/>
      <c r="N40" s="18"/>
      <c r="O40" s="18"/>
      <c r="P40" s="18"/>
      <c r="Q40" s="18"/>
      <c r="R40" s="18"/>
      <c r="S40" s="18"/>
      <c r="T40" s="18"/>
      <c r="U40" s="18"/>
      <c r="V40" s="18"/>
    </row>
    <row r="41" spans="1:22" ht="105.75" customHeight="1">
      <c r="A41" s="19" t="s">
        <v>179</v>
      </c>
      <c r="B41" s="36" t="s">
        <v>186</v>
      </c>
      <c r="C41" s="2" t="s">
        <v>215</v>
      </c>
      <c r="D41" s="18"/>
      <c r="E41" s="18"/>
      <c r="F41" s="18"/>
      <c r="G41" s="18"/>
      <c r="H41" s="18"/>
      <c r="I41" s="18"/>
      <c r="J41" s="18"/>
      <c r="K41" s="18"/>
      <c r="L41" s="18"/>
      <c r="M41" s="18"/>
      <c r="N41" s="18"/>
      <c r="O41" s="18"/>
      <c r="P41" s="18"/>
      <c r="Q41" s="18"/>
      <c r="R41" s="18"/>
      <c r="S41" s="18"/>
      <c r="T41" s="18"/>
      <c r="U41" s="18"/>
      <c r="V41" s="18"/>
    </row>
    <row r="42" spans="1:22" ht="83.25" customHeight="1">
      <c r="A42" s="19" t="s">
        <v>170</v>
      </c>
      <c r="B42" s="36" t="s">
        <v>196</v>
      </c>
      <c r="C42" s="2" t="s">
        <v>215</v>
      </c>
      <c r="D42" s="18"/>
      <c r="E42" s="18"/>
      <c r="F42" s="18"/>
      <c r="G42" s="18"/>
      <c r="H42" s="18"/>
      <c r="I42" s="18"/>
      <c r="J42" s="18"/>
      <c r="K42" s="18"/>
      <c r="L42" s="18"/>
      <c r="M42" s="18"/>
      <c r="N42" s="18"/>
      <c r="O42" s="18"/>
      <c r="P42" s="18"/>
      <c r="Q42" s="18"/>
      <c r="R42" s="18"/>
      <c r="S42" s="18"/>
      <c r="T42" s="18"/>
      <c r="U42" s="18"/>
      <c r="V42" s="18"/>
    </row>
    <row r="43" spans="1:22" ht="186" customHeight="1">
      <c r="A43" s="19" t="s">
        <v>181</v>
      </c>
      <c r="B43" s="36" t="s">
        <v>182</v>
      </c>
      <c r="C43" s="2" t="s">
        <v>215</v>
      </c>
      <c r="D43" s="18"/>
      <c r="E43" s="18"/>
      <c r="F43" s="18"/>
      <c r="G43" s="18"/>
      <c r="H43" s="18"/>
      <c r="I43" s="18"/>
      <c r="J43" s="18"/>
      <c r="K43" s="18"/>
      <c r="L43" s="18"/>
      <c r="M43" s="18"/>
      <c r="N43" s="18"/>
      <c r="O43" s="18"/>
      <c r="P43" s="18"/>
      <c r="Q43" s="18"/>
      <c r="R43" s="18"/>
      <c r="S43" s="18"/>
      <c r="T43" s="18"/>
      <c r="U43" s="18"/>
      <c r="V43" s="18"/>
    </row>
    <row r="44" spans="1:22" ht="111" customHeight="1">
      <c r="A44" s="19" t="s">
        <v>171</v>
      </c>
      <c r="B44" s="36" t="s">
        <v>191</v>
      </c>
      <c r="C44" s="2" t="s">
        <v>215</v>
      </c>
      <c r="D44" s="18"/>
      <c r="E44" s="18"/>
      <c r="F44" s="18"/>
      <c r="G44" s="18"/>
      <c r="H44" s="18"/>
      <c r="I44" s="18"/>
      <c r="J44" s="18"/>
      <c r="K44" s="18"/>
      <c r="L44" s="18"/>
      <c r="M44" s="18"/>
      <c r="N44" s="18"/>
      <c r="O44" s="18"/>
      <c r="P44" s="18"/>
      <c r="Q44" s="18"/>
      <c r="R44" s="18"/>
      <c r="S44" s="18"/>
      <c r="T44" s="18"/>
      <c r="U44" s="18"/>
      <c r="V44" s="18"/>
    </row>
    <row r="45" spans="1:22" ht="120" customHeight="1">
      <c r="A45" s="19" t="s">
        <v>187</v>
      </c>
      <c r="B45" s="36" t="s">
        <v>192</v>
      </c>
      <c r="C45" s="2" t="s">
        <v>215</v>
      </c>
      <c r="D45" s="18"/>
      <c r="E45" s="18"/>
      <c r="F45" s="18"/>
      <c r="G45" s="18"/>
      <c r="H45" s="18"/>
      <c r="I45" s="18"/>
      <c r="J45" s="18"/>
      <c r="K45" s="18"/>
      <c r="L45" s="18"/>
      <c r="M45" s="18"/>
      <c r="N45" s="18"/>
      <c r="O45" s="18"/>
      <c r="P45" s="18"/>
      <c r="Q45" s="18"/>
      <c r="R45" s="18"/>
      <c r="S45" s="18"/>
      <c r="T45" s="18"/>
      <c r="U45" s="18"/>
      <c r="V45" s="18"/>
    </row>
    <row r="46" spans="1:22" ht="101.25" customHeight="1">
      <c r="A46" s="19" t="s">
        <v>172</v>
      </c>
      <c r="B46" s="36" t="s">
        <v>193</v>
      </c>
      <c r="C46" s="2" t="s">
        <v>215</v>
      </c>
      <c r="D46" s="18"/>
      <c r="E46" s="18"/>
      <c r="F46" s="18"/>
      <c r="G46" s="18"/>
      <c r="H46" s="18"/>
      <c r="I46" s="18"/>
      <c r="J46" s="18"/>
      <c r="K46" s="18"/>
      <c r="L46" s="18"/>
      <c r="M46" s="18"/>
      <c r="N46" s="18"/>
      <c r="O46" s="18"/>
      <c r="P46" s="18"/>
      <c r="Q46" s="18"/>
      <c r="R46" s="18"/>
      <c r="S46" s="18"/>
      <c r="T46" s="18"/>
      <c r="U46" s="18"/>
      <c r="V46" s="18"/>
    </row>
    <row r="47" spans="1:22" ht="18.75" customHeight="1">
      <c r="A47" s="216"/>
      <c r="B47" s="217"/>
      <c r="C47" s="218"/>
      <c r="D47" s="18"/>
      <c r="E47" s="18"/>
      <c r="F47" s="18"/>
      <c r="G47" s="18"/>
      <c r="H47" s="18"/>
      <c r="I47" s="18"/>
      <c r="J47" s="18"/>
      <c r="K47" s="18"/>
      <c r="L47" s="18"/>
      <c r="M47" s="18"/>
      <c r="N47" s="18"/>
      <c r="O47" s="18"/>
      <c r="P47" s="18"/>
      <c r="Q47" s="18"/>
      <c r="R47" s="18"/>
      <c r="S47" s="18"/>
      <c r="T47" s="18"/>
      <c r="U47" s="18"/>
      <c r="V47" s="18"/>
    </row>
    <row r="48" spans="1:22" ht="75.75" customHeight="1">
      <c r="A48" s="19" t="s">
        <v>188</v>
      </c>
      <c r="B48" s="36" t="s">
        <v>197</v>
      </c>
      <c r="C48" s="114">
        <f>'6.2. Паспорт фин осв ввод'!M24</f>
        <v>6.6036899999999996E-2</v>
      </c>
      <c r="D48" s="18"/>
      <c r="E48" s="18"/>
      <c r="F48" s="18"/>
      <c r="G48" s="18"/>
      <c r="H48" s="18"/>
      <c r="I48" s="18"/>
      <c r="J48" s="18"/>
      <c r="K48" s="18"/>
      <c r="L48" s="18"/>
      <c r="M48" s="18"/>
      <c r="N48" s="18"/>
      <c r="O48" s="18"/>
      <c r="P48" s="18"/>
      <c r="Q48" s="18"/>
      <c r="R48" s="18"/>
      <c r="S48" s="18"/>
      <c r="T48" s="18"/>
      <c r="U48" s="18"/>
      <c r="V48" s="18"/>
    </row>
    <row r="49" spans="1:22" ht="71.25" customHeight="1">
      <c r="A49" s="19" t="s">
        <v>173</v>
      </c>
      <c r="B49" s="36" t="s">
        <v>198</v>
      </c>
      <c r="C49" s="115">
        <f>'6.2. Паспорт фин осв ввод'!M30</f>
        <v>-0.37389528999999999</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9" t="s">
        <v>448</v>
      </c>
      <c r="B4" s="219"/>
      <c r="C4" s="219"/>
      <c r="D4" s="219"/>
      <c r="E4" s="219"/>
      <c r="F4" s="219"/>
      <c r="G4" s="219"/>
      <c r="H4" s="219"/>
      <c r="I4" s="219"/>
      <c r="J4" s="219"/>
      <c r="K4" s="219"/>
      <c r="L4" s="219"/>
      <c r="M4" s="219"/>
      <c r="N4" s="219"/>
      <c r="O4" s="219"/>
      <c r="P4" s="219"/>
      <c r="Q4" s="219"/>
      <c r="R4" s="219"/>
      <c r="S4" s="219"/>
    </row>
    <row r="5" spans="1:28" s="11" customFormat="1" ht="15.75">
      <c r="A5" s="16"/>
    </row>
    <row r="6" spans="1:28" s="11" customFormat="1" ht="18.75">
      <c r="A6" s="223" t="s">
        <v>6</v>
      </c>
      <c r="B6" s="223"/>
      <c r="C6" s="223"/>
      <c r="D6" s="223"/>
      <c r="E6" s="223"/>
      <c r="F6" s="223"/>
      <c r="G6" s="223"/>
      <c r="H6" s="223"/>
      <c r="I6" s="223"/>
      <c r="J6" s="223"/>
      <c r="K6" s="223"/>
      <c r="L6" s="223"/>
      <c r="M6" s="223"/>
      <c r="N6" s="223"/>
      <c r="O6" s="223"/>
      <c r="P6" s="223"/>
      <c r="Q6" s="223"/>
      <c r="R6" s="223"/>
      <c r="S6" s="223"/>
      <c r="T6" s="88"/>
      <c r="U6" s="88"/>
      <c r="V6" s="88"/>
      <c r="W6" s="88"/>
      <c r="X6" s="88"/>
      <c r="Y6" s="88"/>
      <c r="Z6" s="88"/>
      <c r="AA6" s="88"/>
      <c r="AB6" s="88"/>
    </row>
    <row r="7" spans="1:28" s="11" customFormat="1" ht="18.75">
      <c r="A7" s="223"/>
      <c r="B7" s="223"/>
      <c r="C7" s="223"/>
      <c r="D7" s="223"/>
      <c r="E7" s="223"/>
      <c r="F7" s="223"/>
      <c r="G7" s="223"/>
      <c r="H7" s="223"/>
      <c r="I7" s="223"/>
      <c r="J7" s="223"/>
      <c r="K7" s="223"/>
      <c r="L7" s="223"/>
      <c r="M7" s="223"/>
      <c r="N7" s="223"/>
      <c r="O7" s="223"/>
      <c r="P7" s="223"/>
      <c r="Q7" s="223"/>
      <c r="R7" s="223"/>
      <c r="S7" s="223"/>
      <c r="T7" s="88"/>
      <c r="U7" s="88"/>
      <c r="V7" s="88"/>
      <c r="W7" s="88"/>
      <c r="X7" s="88"/>
      <c r="Y7" s="88"/>
      <c r="Z7" s="88"/>
      <c r="AA7" s="88"/>
      <c r="AB7" s="88"/>
    </row>
    <row r="8" spans="1:28" s="11" customFormat="1" ht="18.75">
      <c r="A8" s="232" t="s">
        <v>200</v>
      </c>
      <c r="B8" s="232"/>
      <c r="C8" s="232"/>
      <c r="D8" s="232"/>
      <c r="E8" s="232"/>
      <c r="F8" s="232"/>
      <c r="G8" s="232"/>
      <c r="H8" s="232"/>
      <c r="I8" s="232"/>
      <c r="J8" s="232"/>
      <c r="K8" s="232"/>
      <c r="L8" s="232"/>
      <c r="M8" s="232"/>
      <c r="N8" s="232"/>
      <c r="O8" s="232"/>
      <c r="P8" s="232"/>
      <c r="Q8" s="232"/>
      <c r="R8" s="232"/>
      <c r="S8" s="232"/>
      <c r="T8" s="88"/>
      <c r="U8" s="88"/>
      <c r="V8" s="88"/>
      <c r="W8" s="88"/>
      <c r="X8" s="88"/>
      <c r="Y8" s="88"/>
      <c r="Z8" s="88"/>
      <c r="AA8" s="88"/>
      <c r="AB8" s="88"/>
    </row>
    <row r="9" spans="1:28" s="11" customFormat="1" ht="18.75">
      <c r="A9" s="220" t="s">
        <v>5</v>
      </c>
      <c r="B9" s="220"/>
      <c r="C9" s="220"/>
      <c r="D9" s="220"/>
      <c r="E9" s="220"/>
      <c r="F9" s="220"/>
      <c r="G9" s="220"/>
      <c r="H9" s="220"/>
      <c r="I9" s="220"/>
      <c r="J9" s="220"/>
      <c r="K9" s="220"/>
      <c r="L9" s="220"/>
      <c r="M9" s="220"/>
      <c r="N9" s="220"/>
      <c r="O9" s="220"/>
      <c r="P9" s="220"/>
      <c r="Q9" s="220"/>
      <c r="R9" s="220"/>
      <c r="S9" s="220"/>
      <c r="T9" s="88"/>
      <c r="U9" s="88"/>
      <c r="V9" s="88"/>
      <c r="W9" s="88"/>
      <c r="X9" s="88"/>
      <c r="Y9" s="88"/>
      <c r="Z9" s="88"/>
      <c r="AA9" s="88"/>
      <c r="AB9" s="88"/>
    </row>
    <row r="10" spans="1:28" s="11" customFormat="1" ht="18.75">
      <c r="A10" s="223"/>
      <c r="B10" s="223"/>
      <c r="C10" s="223"/>
      <c r="D10" s="223"/>
      <c r="E10" s="223"/>
      <c r="F10" s="223"/>
      <c r="G10" s="223"/>
      <c r="H10" s="223"/>
      <c r="I10" s="223"/>
      <c r="J10" s="223"/>
      <c r="K10" s="223"/>
      <c r="L10" s="223"/>
      <c r="M10" s="223"/>
      <c r="N10" s="223"/>
      <c r="O10" s="223"/>
      <c r="P10" s="223"/>
      <c r="Q10" s="223"/>
      <c r="R10" s="223"/>
      <c r="S10" s="223"/>
      <c r="T10" s="88"/>
      <c r="U10" s="88"/>
      <c r="V10" s="88"/>
      <c r="W10" s="88"/>
      <c r="X10" s="88"/>
      <c r="Y10" s="88"/>
      <c r="Z10" s="88"/>
      <c r="AA10" s="88"/>
      <c r="AB10" s="88"/>
    </row>
    <row r="11" spans="1:28" s="11" customFormat="1" ht="18.75">
      <c r="A11" s="232" t="str">
        <f>'1. паспорт местоположение'!A12:C12</f>
        <v>G_prj_109105_49156</v>
      </c>
      <c r="B11" s="232"/>
      <c r="C11" s="232"/>
      <c r="D11" s="232"/>
      <c r="E11" s="232"/>
      <c r="F11" s="232"/>
      <c r="G11" s="232"/>
      <c r="H11" s="232"/>
      <c r="I11" s="232"/>
      <c r="J11" s="232"/>
      <c r="K11" s="232"/>
      <c r="L11" s="232"/>
      <c r="M11" s="232"/>
      <c r="N11" s="232"/>
      <c r="O11" s="232"/>
      <c r="P11" s="232"/>
      <c r="Q11" s="232"/>
      <c r="R11" s="232"/>
      <c r="S11" s="232"/>
      <c r="T11" s="88"/>
      <c r="U11" s="88"/>
      <c r="V11" s="88"/>
      <c r="W11" s="88"/>
      <c r="X11" s="88"/>
      <c r="Y11" s="88"/>
      <c r="Z11" s="88"/>
      <c r="AA11" s="88"/>
      <c r="AB11" s="88"/>
    </row>
    <row r="12" spans="1:28" s="11" customFormat="1" ht="18.75">
      <c r="A12" s="220" t="s">
        <v>4</v>
      </c>
      <c r="B12" s="220"/>
      <c r="C12" s="220"/>
      <c r="D12" s="220"/>
      <c r="E12" s="220"/>
      <c r="F12" s="220"/>
      <c r="G12" s="220"/>
      <c r="H12" s="220"/>
      <c r="I12" s="220"/>
      <c r="J12" s="220"/>
      <c r="K12" s="220"/>
      <c r="L12" s="220"/>
      <c r="M12" s="220"/>
      <c r="N12" s="220"/>
      <c r="O12" s="220"/>
      <c r="P12" s="220"/>
      <c r="Q12" s="220"/>
      <c r="R12" s="220"/>
      <c r="S12" s="220"/>
      <c r="T12" s="88"/>
      <c r="U12" s="88"/>
      <c r="V12" s="88"/>
      <c r="W12" s="88"/>
      <c r="X12" s="88"/>
      <c r="Y12" s="88"/>
      <c r="Z12" s="88"/>
      <c r="AA12" s="88"/>
      <c r="AB12" s="88"/>
    </row>
    <row r="13" spans="1:28" s="8" customFormat="1" ht="15.75" customHeight="1">
      <c r="A13" s="233"/>
      <c r="B13" s="233"/>
      <c r="C13" s="233"/>
      <c r="D13" s="233"/>
      <c r="E13" s="233"/>
      <c r="F13" s="233"/>
      <c r="G13" s="233"/>
      <c r="H13" s="233"/>
      <c r="I13" s="233"/>
      <c r="J13" s="233"/>
      <c r="K13" s="233"/>
      <c r="L13" s="233"/>
      <c r="M13" s="233"/>
      <c r="N13" s="233"/>
      <c r="O13" s="233"/>
      <c r="P13" s="233"/>
      <c r="Q13" s="233"/>
      <c r="R13" s="233"/>
      <c r="S13" s="233"/>
      <c r="T13" s="100"/>
      <c r="U13" s="100"/>
      <c r="V13" s="100"/>
      <c r="W13" s="100"/>
      <c r="X13" s="100"/>
      <c r="Y13" s="100"/>
      <c r="Z13" s="100"/>
      <c r="AA13" s="100"/>
      <c r="AB13" s="100"/>
    </row>
    <row r="14" spans="1:28" s="3" customFormat="1" ht="12">
      <c r="A14" s="232" t="str">
        <f>'1. паспорт местоположение'!A15:C15</f>
        <v>Разработка Схемы и программы развития электроэнергетики Став. края на 2016-2020 годы</v>
      </c>
      <c r="B14" s="232"/>
      <c r="C14" s="232"/>
      <c r="D14" s="232"/>
      <c r="E14" s="232"/>
      <c r="F14" s="232"/>
      <c r="G14" s="232"/>
      <c r="H14" s="232"/>
      <c r="I14" s="232"/>
      <c r="J14" s="232"/>
      <c r="K14" s="232"/>
      <c r="L14" s="232"/>
      <c r="M14" s="232"/>
      <c r="N14" s="232"/>
      <c r="O14" s="232"/>
      <c r="P14" s="232"/>
      <c r="Q14" s="232"/>
      <c r="R14" s="232"/>
      <c r="S14" s="232"/>
      <c r="T14" s="89"/>
      <c r="U14" s="89"/>
      <c r="V14" s="89"/>
      <c r="W14" s="89"/>
      <c r="X14" s="89"/>
      <c r="Y14" s="89"/>
      <c r="Z14" s="89"/>
      <c r="AA14" s="89"/>
      <c r="AB14" s="89"/>
    </row>
    <row r="15" spans="1:28" s="3" customFormat="1" ht="15" customHeight="1">
      <c r="A15" s="220" t="s">
        <v>2</v>
      </c>
      <c r="B15" s="220"/>
      <c r="C15" s="220"/>
      <c r="D15" s="220"/>
      <c r="E15" s="220"/>
      <c r="F15" s="220"/>
      <c r="G15" s="220"/>
      <c r="H15" s="220"/>
      <c r="I15" s="220"/>
      <c r="J15" s="220"/>
      <c r="K15" s="220"/>
      <c r="L15" s="220"/>
      <c r="M15" s="220"/>
      <c r="N15" s="220"/>
      <c r="O15" s="220"/>
      <c r="P15" s="220"/>
      <c r="Q15" s="220"/>
      <c r="R15" s="220"/>
      <c r="S15" s="220"/>
      <c r="T15" s="90"/>
      <c r="U15" s="90"/>
      <c r="V15" s="90"/>
      <c r="W15" s="90"/>
      <c r="X15" s="90"/>
      <c r="Y15" s="90"/>
      <c r="Z15" s="90"/>
      <c r="AA15" s="90"/>
      <c r="AB15" s="90"/>
    </row>
    <row r="16" spans="1:28" s="3" customFormat="1" ht="15" customHeight="1">
      <c r="A16" s="228"/>
      <c r="B16" s="228"/>
      <c r="C16" s="228"/>
      <c r="D16" s="228"/>
      <c r="E16" s="228"/>
      <c r="F16" s="228"/>
      <c r="G16" s="228"/>
      <c r="H16" s="228"/>
      <c r="I16" s="228"/>
      <c r="J16" s="228"/>
      <c r="K16" s="228"/>
      <c r="L16" s="228"/>
      <c r="M16" s="228"/>
      <c r="N16" s="228"/>
      <c r="O16" s="228"/>
      <c r="P16" s="228"/>
      <c r="Q16" s="228"/>
      <c r="R16" s="228"/>
      <c r="S16" s="228"/>
      <c r="T16" s="103"/>
      <c r="U16" s="103"/>
      <c r="V16" s="103"/>
      <c r="W16" s="103"/>
      <c r="X16" s="103"/>
      <c r="Y16" s="103"/>
    </row>
    <row r="17" spans="1:48" s="3" customFormat="1" ht="45.75" customHeight="1">
      <c r="A17" s="221" t="s">
        <v>216</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48" s="3" customFormat="1" ht="15" customHeight="1">
      <c r="A18" s="229"/>
      <c r="B18" s="229"/>
      <c r="C18" s="229"/>
      <c r="D18" s="229"/>
      <c r="E18" s="229"/>
      <c r="F18" s="229"/>
      <c r="G18" s="229"/>
      <c r="H18" s="229"/>
      <c r="I18" s="229"/>
      <c r="J18" s="229"/>
      <c r="K18" s="229"/>
      <c r="L18" s="229"/>
      <c r="M18" s="229"/>
      <c r="N18" s="229"/>
      <c r="O18" s="229"/>
      <c r="P18" s="229"/>
      <c r="Q18" s="229"/>
      <c r="R18" s="229"/>
      <c r="S18" s="229"/>
      <c r="T18" s="103"/>
      <c r="U18" s="103"/>
      <c r="V18" s="103"/>
      <c r="W18" s="103"/>
      <c r="X18" s="103"/>
      <c r="Y18" s="103"/>
    </row>
    <row r="19" spans="1:48" s="3" customFormat="1" ht="54" customHeight="1">
      <c r="A19" s="226" t="s">
        <v>1</v>
      </c>
      <c r="B19" s="226" t="s">
        <v>217</v>
      </c>
      <c r="C19" s="230" t="s">
        <v>218</v>
      </c>
      <c r="D19" s="226" t="s">
        <v>219</v>
      </c>
      <c r="E19" s="226" t="s">
        <v>220</v>
      </c>
      <c r="F19" s="226" t="s">
        <v>221</v>
      </c>
      <c r="G19" s="226" t="s">
        <v>222</v>
      </c>
      <c r="H19" s="226" t="s">
        <v>223</v>
      </c>
      <c r="I19" s="226" t="s">
        <v>224</v>
      </c>
      <c r="J19" s="226" t="s">
        <v>225</v>
      </c>
      <c r="K19" s="226" t="s">
        <v>226</v>
      </c>
      <c r="L19" s="226" t="s">
        <v>227</v>
      </c>
      <c r="M19" s="226" t="s">
        <v>228</v>
      </c>
      <c r="N19" s="226" t="s">
        <v>229</v>
      </c>
      <c r="O19" s="226" t="s">
        <v>230</v>
      </c>
      <c r="P19" s="226" t="s">
        <v>231</v>
      </c>
      <c r="Q19" s="226" t="s">
        <v>232</v>
      </c>
      <c r="R19" s="226"/>
      <c r="S19" s="227" t="s">
        <v>233</v>
      </c>
      <c r="T19" s="103"/>
      <c r="U19" s="103"/>
      <c r="V19" s="103"/>
      <c r="W19" s="103"/>
      <c r="X19" s="103"/>
      <c r="Y19" s="103"/>
    </row>
    <row r="20" spans="1:48" s="3" customFormat="1" ht="180.75" customHeight="1">
      <c r="A20" s="226"/>
      <c r="B20" s="226"/>
      <c r="C20" s="231"/>
      <c r="D20" s="226"/>
      <c r="E20" s="226"/>
      <c r="F20" s="226"/>
      <c r="G20" s="226"/>
      <c r="H20" s="226"/>
      <c r="I20" s="226"/>
      <c r="J20" s="226"/>
      <c r="K20" s="226"/>
      <c r="L20" s="226"/>
      <c r="M20" s="226"/>
      <c r="N20" s="226"/>
      <c r="O20" s="226"/>
      <c r="P20" s="226"/>
      <c r="Q20" s="86" t="s">
        <v>234</v>
      </c>
      <c r="R20" s="116" t="s">
        <v>235</v>
      </c>
      <c r="S20" s="227"/>
      <c r="T20" s="23"/>
      <c r="U20" s="23"/>
      <c r="V20" s="23"/>
      <c r="W20" s="23"/>
      <c r="X20" s="23"/>
      <c r="Y20" s="23"/>
      <c r="Z20" s="22"/>
      <c r="AA20" s="22"/>
      <c r="AB20" s="22"/>
    </row>
    <row r="21" spans="1:48" s="3" customFormat="1" ht="18.75">
      <c r="A21" s="86">
        <v>1</v>
      </c>
      <c r="B21" s="117">
        <v>2</v>
      </c>
      <c r="C21" s="86">
        <v>3</v>
      </c>
      <c r="D21" s="117">
        <v>4</v>
      </c>
      <c r="E21" s="86">
        <v>5</v>
      </c>
      <c r="F21" s="117">
        <v>6</v>
      </c>
      <c r="G21" s="86">
        <v>7</v>
      </c>
      <c r="H21" s="117">
        <v>8</v>
      </c>
      <c r="I21" s="86">
        <v>9</v>
      </c>
      <c r="J21" s="117">
        <v>10</v>
      </c>
      <c r="K21" s="86">
        <v>11</v>
      </c>
      <c r="L21" s="117">
        <v>12</v>
      </c>
      <c r="M21" s="86">
        <v>13</v>
      </c>
      <c r="N21" s="117">
        <v>14</v>
      </c>
      <c r="O21" s="86">
        <v>15</v>
      </c>
      <c r="P21" s="117">
        <v>16</v>
      </c>
      <c r="Q21" s="86">
        <v>17</v>
      </c>
      <c r="R21" s="117">
        <v>18</v>
      </c>
      <c r="S21" s="86">
        <v>19</v>
      </c>
      <c r="T21" s="23"/>
      <c r="U21" s="23"/>
      <c r="V21" s="23"/>
      <c r="W21" s="23"/>
      <c r="X21" s="23"/>
      <c r="Y21" s="23"/>
      <c r="Z21" s="22"/>
      <c r="AA21" s="22"/>
      <c r="AB21" s="22"/>
    </row>
    <row r="22" spans="1:48" s="3" customFormat="1" ht="32.25" customHeight="1">
      <c r="A22" s="86" t="s">
        <v>215</v>
      </c>
      <c r="B22" s="117" t="s">
        <v>215</v>
      </c>
      <c r="C22" s="117" t="s">
        <v>215</v>
      </c>
      <c r="D22" s="117" t="s">
        <v>215</v>
      </c>
      <c r="E22" s="117" t="s">
        <v>215</v>
      </c>
      <c r="F22" s="117" t="s">
        <v>215</v>
      </c>
      <c r="G22" s="117" t="s">
        <v>215</v>
      </c>
      <c r="H22" s="117" t="s">
        <v>215</v>
      </c>
      <c r="I22" s="117" t="s">
        <v>215</v>
      </c>
      <c r="J22" s="117" t="s">
        <v>215</v>
      </c>
      <c r="K22" s="117" t="s">
        <v>215</v>
      </c>
      <c r="L22" s="117" t="s">
        <v>215</v>
      </c>
      <c r="M22" s="117" t="s">
        <v>215</v>
      </c>
      <c r="N22" s="117" t="s">
        <v>215</v>
      </c>
      <c r="O22" s="117" t="s">
        <v>215</v>
      </c>
      <c r="P22" s="117" t="s">
        <v>215</v>
      </c>
      <c r="Q22" s="34" t="s">
        <v>215</v>
      </c>
      <c r="R22" s="118" t="s">
        <v>215</v>
      </c>
      <c r="S22" s="118" t="s">
        <v>215</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c r="A26" s="18" t="s">
        <v>215</v>
      </c>
      <c r="B26" s="18" t="s">
        <v>215</v>
      </c>
      <c r="C26" s="18" t="s">
        <v>215</v>
      </c>
      <c r="D26" s="18" t="s">
        <v>215</v>
      </c>
      <c r="E26" s="18" t="s">
        <v>215</v>
      </c>
      <c r="F26" s="18" t="s">
        <v>215</v>
      </c>
      <c r="G26" s="18" t="s">
        <v>215</v>
      </c>
      <c r="H26" s="18" t="s">
        <v>215</v>
      </c>
      <c r="I26" s="18" t="s">
        <v>215</v>
      </c>
      <c r="J26" s="18" t="s">
        <v>215</v>
      </c>
      <c r="K26" s="18" t="s">
        <v>215</v>
      </c>
      <c r="L26" s="18" t="s">
        <v>215</v>
      </c>
      <c r="M26" s="18" t="s">
        <v>215</v>
      </c>
      <c r="N26" s="18" t="s">
        <v>215</v>
      </c>
      <c r="O26" s="18" t="s">
        <v>215</v>
      </c>
      <c r="P26" s="18" t="s">
        <v>215</v>
      </c>
      <c r="Q26" s="18" t="s">
        <v>215</v>
      </c>
      <c r="R26" s="18" t="s">
        <v>215</v>
      </c>
      <c r="S26" s="18" t="s">
        <v>215</v>
      </c>
      <c r="T26" s="18" t="s">
        <v>215</v>
      </c>
      <c r="U26" s="18" t="s">
        <v>215</v>
      </c>
      <c r="V26" s="18" t="s">
        <v>215</v>
      </c>
      <c r="W26" s="18" t="s">
        <v>215</v>
      </c>
      <c r="X26" s="18" t="s">
        <v>215</v>
      </c>
      <c r="Y26" s="18" t="s">
        <v>215</v>
      </c>
      <c r="Z26" s="18" t="s">
        <v>215</v>
      </c>
      <c r="AA26" s="18" t="s">
        <v>215</v>
      </c>
      <c r="AB26" s="18" t="s">
        <v>215</v>
      </c>
      <c r="AC26" s="18" t="s">
        <v>215</v>
      </c>
      <c r="AD26" s="18" t="s">
        <v>215</v>
      </c>
      <c r="AE26" s="18" t="s">
        <v>215</v>
      </c>
      <c r="AF26" s="18" t="s">
        <v>215</v>
      </c>
      <c r="AG26" s="18" t="s">
        <v>215</v>
      </c>
      <c r="AH26" s="18" t="s">
        <v>215</v>
      </c>
      <c r="AI26" s="18" t="s">
        <v>215</v>
      </c>
      <c r="AJ26" s="18" t="s">
        <v>215</v>
      </c>
      <c r="AK26" s="18" t="s">
        <v>215</v>
      </c>
      <c r="AL26" s="18" t="s">
        <v>215</v>
      </c>
      <c r="AM26" s="18" t="s">
        <v>215</v>
      </c>
      <c r="AN26" s="18" t="s">
        <v>215</v>
      </c>
      <c r="AO26" s="18" t="s">
        <v>215</v>
      </c>
      <c r="AP26" s="18" t="s">
        <v>215</v>
      </c>
      <c r="AQ26" s="18" t="s">
        <v>215</v>
      </c>
      <c r="AR26" s="18" t="s">
        <v>215</v>
      </c>
      <c r="AS26" s="18" t="s">
        <v>215</v>
      </c>
      <c r="AT26" s="18" t="s">
        <v>215</v>
      </c>
      <c r="AU26" s="18" t="s">
        <v>215</v>
      </c>
      <c r="AV26" s="18" t="s">
        <v>215</v>
      </c>
    </row>
    <row r="27" spans="1:48" hidden="1">
      <c r="A27" s="18" t="s">
        <v>215</v>
      </c>
      <c r="B27" s="18" t="s">
        <v>215</v>
      </c>
      <c r="C27" s="18" t="s">
        <v>215</v>
      </c>
      <c r="D27" s="18" t="s">
        <v>215</v>
      </c>
      <c r="E27" s="18" t="s">
        <v>215</v>
      </c>
      <c r="F27" s="18" t="s">
        <v>215</v>
      </c>
      <c r="G27" s="18" t="s">
        <v>215</v>
      </c>
      <c r="H27" s="18" t="s">
        <v>215</v>
      </c>
      <c r="I27" s="18" t="s">
        <v>215</v>
      </c>
      <c r="J27" s="18" t="s">
        <v>215</v>
      </c>
      <c r="K27" s="18" t="s">
        <v>215</v>
      </c>
      <c r="L27" s="18" t="s">
        <v>215</v>
      </c>
      <c r="M27" s="18" t="s">
        <v>215</v>
      </c>
      <c r="N27" s="18" t="s">
        <v>215</v>
      </c>
      <c r="O27" s="18" t="s">
        <v>215</v>
      </c>
      <c r="P27" s="18" t="s">
        <v>215</v>
      </c>
      <c r="Q27" s="18" t="s">
        <v>215</v>
      </c>
      <c r="R27" s="18" t="s">
        <v>215</v>
      </c>
      <c r="S27" s="18" t="s">
        <v>215</v>
      </c>
      <c r="T27" s="18" t="s">
        <v>215</v>
      </c>
      <c r="U27" s="18" t="s">
        <v>215</v>
      </c>
      <c r="V27" s="18" t="s">
        <v>215</v>
      </c>
      <c r="W27" s="18" t="s">
        <v>215</v>
      </c>
      <c r="X27" s="18" t="s">
        <v>215</v>
      </c>
      <c r="Y27" s="18" t="s">
        <v>215</v>
      </c>
      <c r="Z27" s="18" t="s">
        <v>215</v>
      </c>
      <c r="AA27" s="18" t="s">
        <v>215</v>
      </c>
      <c r="AB27" s="18" t="s">
        <v>215</v>
      </c>
      <c r="AC27" s="18" t="s">
        <v>215</v>
      </c>
      <c r="AD27" s="18" t="s">
        <v>215</v>
      </c>
      <c r="AE27" s="18" t="s">
        <v>215</v>
      </c>
      <c r="AF27" s="18" t="s">
        <v>215</v>
      </c>
      <c r="AG27" s="18" t="s">
        <v>215</v>
      </c>
      <c r="AH27" s="18" t="s">
        <v>215</v>
      </c>
      <c r="AI27" s="18" t="s">
        <v>215</v>
      </c>
      <c r="AJ27" s="18" t="s">
        <v>215</v>
      </c>
      <c r="AK27" s="18" t="s">
        <v>215</v>
      </c>
      <c r="AL27" s="18" t="s">
        <v>215</v>
      </c>
      <c r="AM27" s="18" t="s">
        <v>215</v>
      </c>
      <c r="AN27" s="18" t="s">
        <v>215</v>
      </c>
      <c r="AO27" s="18" t="s">
        <v>215</v>
      </c>
      <c r="AP27" s="18" t="s">
        <v>215</v>
      </c>
      <c r="AQ27" s="18" t="s">
        <v>215</v>
      </c>
      <c r="AR27" s="18" t="s">
        <v>215</v>
      </c>
      <c r="AS27" s="18" t="s">
        <v>215</v>
      </c>
      <c r="AT27" s="18" t="s">
        <v>215</v>
      </c>
      <c r="AU27" s="18" t="s">
        <v>215</v>
      </c>
      <c r="AV27" s="18" t="s">
        <v>215</v>
      </c>
    </row>
    <row r="28" spans="1:48" hidden="1">
      <c r="A28" s="18" t="s">
        <v>215</v>
      </c>
      <c r="B28" s="18" t="s">
        <v>215</v>
      </c>
      <c r="C28" s="18" t="s">
        <v>215</v>
      </c>
      <c r="D28" s="18" t="s">
        <v>215</v>
      </c>
      <c r="E28" s="18" t="s">
        <v>215</v>
      </c>
      <c r="F28" s="18" t="s">
        <v>215</v>
      </c>
      <c r="G28" s="18" t="s">
        <v>215</v>
      </c>
      <c r="H28" s="18" t="s">
        <v>215</v>
      </c>
      <c r="I28" s="18" t="s">
        <v>215</v>
      </c>
      <c r="J28" s="18" t="s">
        <v>215</v>
      </c>
      <c r="K28" s="18" t="s">
        <v>215</v>
      </c>
      <c r="L28" s="18" t="s">
        <v>215</v>
      </c>
      <c r="M28" s="18" t="s">
        <v>215</v>
      </c>
      <c r="N28" s="18" t="s">
        <v>215</v>
      </c>
      <c r="O28" s="18" t="s">
        <v>215</v>
      </c>
      <c r="P28" s="18" t="s">
        <v>215</v>
      </c>
      <c r="Q28" s="18" t="s">
        <v>215</v>
      </c>
      <c r="R28" s="18" t="s">
        <v>215</v>
      </c>
      <c r="S28" s="18" t="s">
        <v>215</v>
      </c>
      <c r="T28" s="18" t="s">
        <v>215</v>
      </c>
      <c r="U28" s="18" t="s">
        <v>215</v>
      </c>
      <c r="V28" s="18" t="s">
        <v>215</v>
      </c>
      <c r="W28" s="18" t="s">
        <v>215</v>
      </c>
      <c r="X28" s="18" t="s">
        <v>215</v>
      </c>
      <c r="Y28" s="18" t="s">
        <v>215</v>
      </c>
      <c r="Z28" s="18" t="s">
        <v>215</v>
      </c>
      <c r="AA28" s="18" t="s">
        <v>215</v>
      </c>
      <c r="AB28" s="18" t="s">
        <v>215</v>
      </c>
      <c r="AC28" s="18" t="s">
        <v>215</v>
      </c>
      <c r="AD28" s="18" t="s">
        <v>215</v>
      </c>
      <c r="AE28" s="18" t="s">
        <v>215</v>
      </c>
      <c r="AF28" s="18" t="s">
        <v>215</v>
      </c>
      <c r="AG28" s="18" t="s">
        <v>215</v>
      </c>
      <c r="AH28" s="18" t="s">
        <v>215</v>
      </c>
      <c r="AI28" s="18" t="s">
        <v>215</v>
      </c>
      <c r="AJ28" s="18" t="s">
        <v>215</v>
      </c>
      <c r="AK28" s="18" t="s">
        <v>215</v>
      </c>
      <c r="AL28" s="18" t="s">
        <v>215</v>
      </c>
      <c r="AM28" s="18" t="s">
        <v>215</v>
      </c>
      <c r="AN28" s="18" t="s">
        <v>215</v>
      </c>
      <c r="AO28" s="18" t="s">
        <v>215</v>
      </c>
      <c r="AP28" s="18" t="s">
        <v>215</v>
      </c>
      <c r="AQ28" s="18" t="s">
        <v>215</v>
      </c>
      <c r="AR28" s="18" t="s">
        <v>215</v>
      </c>
      <c r="AS28" s="18" t="s">
        <v>215</v>
      </c>
      <c r="AT28" s="18" t="s">
        <v>215</v>
      </c>
      <c r="AU28" s="18" t="s">
        <v>215</v>
      </c>
      <c r="AV28" s="18" t="s">
        <v>215</v>
      </c>
    </row>
    <row r="29" spans="1:48" hidden="1">
      <c r="A29" s="18" t="s">
        <v>215</v>
      </c>
      <c r="B29" s="18" t="s">
        <v>215</v>
      </c>
      <c r="C29" s="18" t="s">
        <v>215</v>
      </c>
      <c r="D29" s="18" t="s">
        <v>215</v>
      </c>
      <c r="E29" s="18" t="s">
        <v>215</v>
      </c>
      <c r="F29" s="18" t="s">
        <v>215</v>
      </c>
      <c r="G29" s="18" t="s">
        <v>215</v>
      </c>
      <c r="H29" s="18" t="s">
        <v>215</v>
      </c>
      <c r="I29" s="18" t="s">
        <v>215</v>
      </c>
      <c r="J29" s="18" t="s">
        <v>215</v>
      </c>
      <c r="K29" s="18" t="s">
        <v>215</v>
      </c>
      <c r="L29" s="18" t="s">
        <v>215</v>
      </c>
      <c r="M29" s="18" t="s">
        <v>215</v>
      </c>
      <c r="N29" s="18" t="s">
        <v>215</v>
      </c>
      <c r="O29" s="18" t="s">
        <v>215</v>
      </c>
      <c r="P29" s="18" t="s">
        <v>215</v>
      </c>
      <c r="Q29" s="18" t="s">
        <v>215</v>
      </c>
      <c r="R29" s="18" t="s">
        <v>215</v>
      </c>
      <c r="S29" s="18" t="s">
        <v>215</v>
      </c>
      <c r="T29" s="18" t="s">
        <v>215</v>
      </c>
      <c r="U29" s="18" t="s">
        <v>215</v>
      </c>
      <c r="V29" s="18" t="s">
        <v>215</v>
      </c>
      <c r="W29" s="18" t="s">
        <v>215</v>
      </c>
      <c r="X29" s="18" t="s">
        <v>215</v>
      </c>
      <c r="Y29" s="18" t="s">
        <v>215</v>
      </c>
      <c r="Z29" s="18" t="s">
        <v>215</v>
      </c>
      <c r="AA29" s="18" t="s">
        <v>215</v>
      </c>
      <c r="AB29" s="18" t="s">
        <v>215</v>
      </c>
      <c r="AC29" s="18" t="s">
        <v>215</v>
      </c>
      <c r="AD29" s="18" t="s">
        <v>215</v>
      </c>
      <c r="AE29" s="18" t="s">
        <v>215</v>
      </c>
      <c r="AF29" s="18" t="s">
        <v>215</v>
      </c>
      <c r="AG29" s="18" t="s">
        <v>215</v>
      </c>
      <c r="AH29" s="18" t="s">
        <v>215</v>
      </c>
      <c r="AI29" s="18" t="s">
        <v>215</v>
      </c>
      <c r="AJ29" s="18" t="s">
        <v>215</v>
      </c>
      <c r="AK29" s="18" t="s">
        <v>215</v>
      </c>
      <c r="AL29" s="18" t="s">
        <v>215</v>
      </c>
      <c r="AM29" s="18" t="s">
        <v>215</v>
      </c>
      <c r="AN29" s="18" t="s">
        <v>215</v>
      </c>
      <c r="AO29" s="18" t="s">
        <v>215</v>
      </c>
      <c r="AP29" s="18" t="s">
        <v>215</v>
      </c>
      <c r="AQ29" s="18" t="s">
        <v>215</v>
      </c>
      <c r="AR29" s="18" t="s">
        <v>215</v>
      </c>
      <c r="AS29" s="18" t="s">
        <v>215</v>
      </c>
      <c r="AT29" s="18" t="s">
        <v>215</v>
      </c>
      <c r="AU29" s="18" t="s">
        <v>215</v>
      </c>
      <c r="AV29" s="18" t="s">
        <v>215</v>
      </c>
    </row>
    <row r="30" spans="1:48" hidden="1">
      <c r="A30" s="18" t="s">
        <v>215</v>
      </c>
      <c r="B30" s="18" t="s">
        <v>215</v>
      </c>
      <c r="C30" s="18" t="s">
        <v>215</v>
      </c>
      <c r="D30" s="18" t="s">
        <v>215</v>
      </c>
      <c r="E30" s="18" t="s">
        <v>215</v>
      </c>
      <c r="F30" s="18" t="s">
        <v>215</v>
      </c>
      <c r="G30" s="18" t="s">
        <v>215</v>
      </c>
      <c r="H30" s="18" t="s">
        <v>215</v>
      </c>
      <c r="I30" s="18" t="s">
        <v>215</v>
      </c>
      <c r="J30" s="18" t="s">
        <v>215</v>
      </c>
      <c r="K30" s="18" t="s">
        <v>215</v>
      </c>
      <c r="L30" s="18" t="s">
        <v>215</v>
      </c>
      <c r="M30" s="18" t="s">
        <v>215</v>
      </c>
      <c r="N30" s="18" t="s">
        <v>215</v>
      </c>
      <c r="O30" s="18" t="s">
        <v>215</v>
      </c>
      <c r="P30" s="18" t="s">
        <v>215</v>
      </c>
      <c r="Q30" s="18" t="s">
        <v>215</v>
      </c>
      <c r="R30" s="18" t="s">
        <v>215</v>
      </c>
      <c r="S30" s="18" t="s">
        <v>215</v>
      </c>
      <c r="T30" s="18" t="s">
        <v>215</v>
      </c>
      <c r="U30" s="18" t="s">
        <v>215</v>
      </c>
      <c r="V30" s="18" t="s">
        <v>215</v>
      </c>
      <c r="W30" s="18" t="s">
        <v>215</v>
      </c>
      <c r="X30" s="18" t="s">
        <v>215</v>
      </c>
      <c r="Y30" s="18" t="s">
        <v>215</v>
      </c>
      <c r="Z30" s="18" t="s">
        <v>215</v>
      </c>
      <c r="AA30" s="18" t="s">
        <v>215</v>
      </c>
      <c r="AB30" s="18" t="s">
        <v>215</v>
      </c>
      <c r="AC30" s="18" t="s">
        <v>215</v>
      </c>
      <c r="AD30" s="18" t="s">
        <v>215</v>
      </c>
      <c r="AE30" s="18" t="s">
        <v>215</v>
      </c>
      <c r="AF30" s="18" t="s">
        <v>215</v>
      </c>
      <c r="AG30" s="18" t="s">
        <v>215</v>
      </c>
      <c r="AH30" s="18" t="s">
        <v>215</v>
      </c>
      <c r="AI30" s="18" t="s">
        <v>215</v>
      </c>
      <c r="AJ30" s="18" t="s">
        <v>215</v>
      </c>
      <c r="AK30" s="18" t="s">
        <v>215</v>
      </c>
      <c r="AL30" s="18" t="s">
        <v>215</v>
      </c>
      <c r="AM30" s="18" t="s">
        <v>215</v>
      </c>
      <c r="AN30" s="18" t="s">
        <v>215</v>
      </c>
      <c r="AO30" s="18" t="s">
        <v>215</v>
      </c>
      <c r="AP30" s="18" t="s">
        <v>215</v>
      </c>
      <c r="AQ30" s="18" t="s">
        <v>215</v>
      </c>
      <c r="AR30" s="18" t="s">
        <v>215</v>
      </c>
      <c r="AS30" s="18" t="s">
        <v>215</v>
      </c>
      <c r="AT30" s="18" t="s">
        <v>215</v>
      </c>
      <c r="AU30" s="18" t="s">
        <v>215</v>
      </c>
      <c r="AV30" s="18" t="s">
        <v>215</v>
      </c>
    </row>
    <row r="31" spans="1:48" hidden="1">
      <c r="A31" s="18" t="s">
        <v>215</v>
      </c>
      <c r="B31" s="18" t="s">
        <v>215</v>
      </c>
      <c r="C31" s="18" t="s">
        <v>215</v>
      </c>
      <c r="D31" s="18" t="s">
        <v>215</v>
      </c>
      <c r="E31" s="18" t="s">
        <v>215</v>
      </c>
      <c r="F31" s="18" t="s">
        <v>215</v>
      </c>
      <c r="G31" s="18" t="s">
        <v>215</v>
      </c>
      <c r="H31" s="18" t="s">
        <v>215</v>
      </c>
      <c r="I31" s="18" t="s">
        <v>215</v>
      </c>
      <c r="J31" s="18" t="s">
        <v>215</v>
      </c>
      <c r="K31" s="18" t="s">
        <v>215</v>
      </c>
      <c r="L31" s="18" t="s">
        <v>215</v>
      </c>
      <c r="M31" s="18" t="s">
        <v>215</v>
      </c>
      <c r="N31" s="18" t="s">
        <v>215</v>
      </c>
      <c r="O31" s="18" t="s">
        <v>215</v>
      </c>
      <c r="P31" s="18" t="s">
        <v>215</v>
      </c>
      <c r="Q31" s="18" t="s">
        <v>215</v>
      </c>
      <c r="R31" s="18" t="s">
        <v>215</v>
      </c>
      <c r="S31" s="18" t="s">
        <v>215</v>
      </c>
      <c r="T31" s="18" t="s">
        <v>215</v>
      </c>
      <c r="U31" s="18" t="s">
        <v>215</v>
      </c>
      <c r="V31" s="18" t="s">
        <v>215</v>
      </c>
      <c r="W31" s="18" t="s">
        <v>215</v>
      </c>
      <c r="X31" s="18" t="s">
        <v>215</v>
      </c>
      <c r="Y31" s="18" t="s">
        <v>215</v>
      </c>
      <c r="Z31" s="18" t="s">
        <v>215</v>
      </c>
      <c r="AA31" s="18" t="s">
        <v>215</v>
      </c>
      <c r="AB31" s="18" t="s">
        <v>215</v>
      </c>
      <c r="AC31" s="18" t="s">
        <v>215</v>
      </c>
      <c r="AD31" s="18" t="s">
        <v>215</v>
      </c>
      <c r="AE31" s="18" t="s">
        <v>215</v>
      </c>
      <c r="AF31" s="18" t="s">
        <v>215</v>
      </c>
      <c r="AG31" s="18" t="s">
        <v>215</v>
      </c>
      <c r="AH31" s="18" t="s">
        <v>215</v>
      </c>
      <c r="AI31" s="18" t="s">
        <v>215</v>
      </c>
      <c r="AJ31" s="18" t="s">
        <v>215</v>
      </c>
      <c r="AK31" s="18" t="s">
        <v>215</v>
      </c>
      <c r="AL31" s="18" t="s">
        <v>215</v>
      </c>
      <c r="AM31" s="18" t="s">
        <v>215</v>
      </c>
      <c r="AN31" s="18" t="s">
        <v>215</v>
      </c>
      <c r="AO31" s="18" t="s">
        <v>215</v>
      </c>
      <c r="AP31" s="18" t="s">
        <v>215</v>
      </c>
      <c r="AQ31" s="18" t="s">
        <v>215</v>
      </c>
      <c r="AR31" s="18" t="s">
        <v>215</v>
      </c>
      <c r="AS31" s="18" t="s">
        <v>215</v>
      </c>
      <c r="AT31" s="18" t="s">
        <v>215</v>
      </c>
      <c r="AU31" s="18" t="s">
        <v>215</v>
      </c>
      <c r="AV31" s="18" t="s">
        <v>215</v>
      </c>
    </row>
    <row r="32" spans="1:48" hidden="1">
      <c r="A32" s="18" t="s">
        <v>215</v>
      </c>
      <c r="B32" s="18" t="s">
        <v>215</v>
      </c>
      <c r="C32" s="18" t="s">
        <v>215</v>
      </c>
      <c r="D32" s="18" t="s">
        <v>215</v>
      </c>
      <c r="E32" s="18" t="s">
        <v>215</v>
      </c>
      <c r="F32" s="18" t="s">
        <v>215</v>
      </c>
      <c r="G32" s="18" t="s">
        <v>215</v>
      </c>
      <c r="H32" s="18" t="s">
        <v>215</v>
      </c>
      <c r="I32" s="18" t="s">
        <v>215</v>
      </c>
      <c r="J32" s="18" t="s">
        <v>215</v>
      </c>
      <c r="K32" s="18" t="s">
        <v>215</v>
      </c>
      <c r="L32" s="18" t="s">
        <v>215</v>
      </c>
      <c r="M32" s="18" t="s">
        <v>215</v>
      </c>
      <c r="N32" s="18" t="s">
        <v>215</v>
      </c>
      <c r="O32" s="18" t="s">
        <v>215</v>
      </c>
      <c r="P32" s="18" t="s">
        <v>215</v>
      </c>
      <c r="Q32" s="18" t="s">
        <v>215</v>
      </c>
      <c r="R32" s="18" t="s">
        <v>215</v>
      </c>
      <c r="S32" s="18" t="s">
        <v>215</v>
      </c>
      <c r="T32" s="18" t="s">
        <v>215</v>
      </c>
      <c r="U32" s="18" t="s">
        <v>215</v>
      </c>
      <c r="V32" s="18" t="s">
        <v>215</v>
      </c>
      <c r="W32" s="18" t="s">
        <v>215</v>
      </c>
      <c r="X32" s="18" t="s">
        <v>215</v>
      </c>
      <c r="Y32" s="18" t="s">
        <v>215</v>
      </c>
      <c r="Z32" s="18" t="s">
        <v>215</v>
      </c>
      <c r="AA32" s="18" t="s">
        <v>215</v>
      </c>
      <c r="AB32" s="18" t="s">
        <v>215</v>
      </c>
      <c r="AC32" s="18" t="s">
        <v>215</v>
      </c>
      <c r="AD32" s="18" t="s">
        <v>215</v>
      </c>
      <c r="AE32" s="18" t="s">
        <v>215</v>
      </c>
      <c r="AF32" s="18" t="s">
        <v>215</v>
      </c>
      <c r="AG32" s="18" t="s">
        <v>215</v>
      </c>
      <c r="AH32" s="18" t="s">
        <v>215</v>
      </c>
      <c r="AI32" s="18" t="s">
        <v>215</v>
      </c>
      <c r="AJ32" s="18" t="s">
        <v>215</v>
      </c>
      <c r="AK32" s="18" t="s">
        <v>215</v>
      </c>
      <c r="AL32" s="18" t="s">
        <v>215</v>
      </c>
      <c r="AM32" s="18" t="s">
        <v>215</v>
      </c>
      <c r="AN32" s="18" t="s">
        <v>215</v>
      </c>
      <c r="AO32" s="18" t="s">
        <v>215</v>
      </c>
      <c r="AP32" s="18" t="s">
        <v>215</v>
      </c>
      <c r="AQ32" s="18" t="s">
        <v>215</v>
      </c>
      <c r="AR32" s="18" t="s">
        <v>215</v>
      </c>
      <c r="AS32" s="18" t="s">
        <v>215</v>
      </c>
      <c r="AT32" s="18" t="s">
        <v>215</v>
      </c>
      <c r="AU32" s="18" t="s">
        <v>215</v>
      </c>
      <c r="AV32" s="18" t="s">
        <v>215</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2" sqref="Q22"/>
    </sheetView>
  </sheetViews>
  <sheetFormatPr defaultColWidth="10.7109375" defaultRowHeight="15.75"/>
  <cols>
    <col min="1" max="1" width="9.5703125" style="119" customWidth="1"/>
    <col min="2" max="2" width="8.7109375" style="119" customWidth="1"/>
    <col min="3" max="3" width="12.7109375" style="119" customWidth="1"/>
    <col min="4" max="4" width="16.140625" style="119" customWidth="1"/>
    <col min="5" max="5" width="11.140625" style="119" customWidth="1"/>
    <col min="6" max="6" width="11" style="119" customWidth="1"/>
    <col min="7" max="8" width="8.7109375" style="119" customWidth="1"/>
    <col min="9" max="9" width="7.28515625" style="119" customWidth="1"/>
    <col min="10" max="10" width="9.28515625" style="119" customWidth="1"/>
    <col min="11" max="11" width="10.28515625" style="119" customWidth="1"/>
    <col min="12" max="15" width="8.710937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9" t="s">
        <v>449</v>
      </c>
      <c r="B6" s="219"/>
      <c r="C6" s="219"/>
      <c r="D6" s="219"/>
      <c r="E6" s="219"/>
      <c r="F6" s="219"/>
      <c r="G6" s="219"/>
      <c r="H6" s="219"/>
      <c r="I6" s="219"/>
      <c r="J6" s="219"/>
      <c r="K6" s="219"/>
      <c r="L6" s="219"/>
      <c r="M6" s="219"/>
      <c r="N6" s="219"/>
      <c r="O6" s="219"/>
      <c r="P6" s="219"/>
      <c r="Q6" s="219"/>
      <c r="R6" s="219"/>
      <c r="S6" s="219"/>
      <c r="T6" s="219"/>
    </row>
    <row r="7" spans="1:20" s="11" customFormat="1">
      <c r="A7" s="16"/>
      <c r="H7" s="15"/>
    </row>
    <row r="8" spans="1:20" s="11" customFormat="1" ht="18.75">
      <c r="A8" s="223" t="s">
        <v>6</v>
      </c>
      <c r="B8" s="223"/>
      <c r="C8" s="223"/>
      <c r="D8" s="223"/>
      <c r="E8" s="223"/>
      <c r="F8" s="223"/>
      <c r="G8" s="223"/>
      <c r="H8" s="223"/>
      <c r="I8" s="223"/>
      <c r="J8" s="223"/>
      <c r="K8" s="223"/>
      <c r="L8" s="223"/>
      <c r="M8" s="223"/>
      <c r="N8" s="223"/>
      <c r="O8" s="223"/>
      <c r="P8" s="223"/>
      <c r="Q8" s="223"/>
      <c r="R8" s="223"/>
      <c r="S8" s="223"/>
      <c r="T8" s="223"/>
    </row>
    <row r="9" spans="1:20" s="11" customFormat="1" ht="18.75">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c r="A10" s="232" t="s">
        <v>200</v>
      </c>
      <c r="B10" s="232"/>
      <c r="C10" s="232"/>
      <c r="D10" s="232"/>
      <c r="E10" s="232"/>
      <c r="F10" s="232"/>
      <c r="G10" s="232"/>
      <c r="H10" s="232"/>
      <c r="I10" s="232"/>
      <c r="J10" s="232"/>
      <c r="K10" s="232"/>
      <c r="L10" s="232"/>
      <c r="M10" s="232"/>
      <c r="N10" s="232"/>
      <c r="O10" s="232"/>
      <c r="P10" s="232"/>
      <c r="Q10" s="232"/>
      <c r="R10" s="232"/>
      <c r="S10" s="232"/>
      <c r="T10" s="232"/>
    </row>
    <row r="11" spans="1:20" s="11" customFormat="1" ht="18.75" customHeight="1">
      <c r="A11" s="220" t="s">
        <v>5</v>
      </c>
      <c r="B11" s="220"/>
      <c r="C11" s="220"/>
      <c r="D11" s="220"/>
      <c r="E11" s="220"/>
      <c r="F11" s="220"/>
      <c r="G11" s="220"/>
      <c r="H11" s="220"/>
      <c r="I11" s="220"/>
      <c r="J11" s="220"/>
      <c r="K11" s="220"/>
      <c r="L11" s="220"/>
      <c r="M11" s="220"/>
      <c r="N11" s="220"/>
      <c r="O11" s="220"/>
      <c r="P11" s="220"/>
      <c r="Q11" s="220"/>
      <c r="R11" s="220"/>
      <c r="S11" s="220"/>
      <c r="T11" s="220"/>
    </row>
    <row r="12" spans="1:20" s="11"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c r="A13" s="232" t="str">
        <f>'1. паспорт местоположение'!A12:C12</f>
        <v>G_prj_109105_49156</v>
      </c>
      <c r="B13" s="232"/>
      <c r="C13" s="232"/>
      <c r="D13" s="232"/>
      <c r="E13" s="232"/>
      <c r="F13" s="232"/>
      <c r="G13" s="232"/>
      <c r="H13" s="232"/>
      <c r="I13" s="232"/>
      <c r="J13" s="232"/>
      <c r="K13" s="232"/>
      <c r="L13" s="232"/>
      <c r="M13" s="232"/>
      <c r="N13" s="232"/>
      <c r="O13" s="232"/>
      <c r="P13" s="232"/>
      <c r="Q13" s="232"/>
      <c r="R13" s="232"/>
      <c r="S13" s="232"/>
      <c r="T13" s="232"/>
    </row>
    <row r="14" spans="1:20" s="11" customFormat="1" ht="18.75" customHeight="1">
      <c r="A14" s="220" t="s">
        <v>4</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2">
      <c r="A16" s="232" t="str">
        <f>'1. паспорт местоположение'!A15:C15</f>
        <v>Разработка Схемы и программы развития электроэнергетики Став. края на 2016-2020 годы</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c r="A19" s="222" t="s">
        <v>236</v>
      </c>
      <c r="B19" s="222"/>
      <c r="C19" s="222"/>
      <c r="D19" s="222"/>
      <c r="E19" s="222"/>
      <c r="F19" s="222"/>
      <c r="G19" s="222"/>
      <c r="H19" s="222"/>
      <c r="I19" s="222"/>
      <c r="J19" s="222"/>
      <c r="K19" s="222"/>
      <c r="L19" s="222"/>
      <c r="M19" s="222"/>
      <c r="N19" s="222"/>
      <c r="O19" s="222"/>
      <c r="P19" s="222"/>
      <c r="Q19" s="222"/>
      <c r="R19" s="222"/>
      <c r="S19" s="222"/>
      <c r="T19" s="222"/>
    </row>
    <row r="20" spans="1:113" s="120" customFormat="1" ht="21" customHeight="1">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c r="A21" s="236" t="s">
        <v>1</v>
      </c>
      <c r="B21" s="239" t="s">
        <v>237</v>
      </c>
      <c r="C21" s="240"/>
      <c r="D21" s="243" t="s">
        <v>238</v>
      </c>
      <c r="E21" s="239" t="s">
        <v>239</v>
      </c>
      <c r="F21" s="240"/>
      <c r="G21" s="239" t="s">
        <v>240</v>
      </c>
      <c r="H21" s="240"/>
      <c r="I21" s="239" t="s">
        <v>241</v>
      </c>
      <c r="J21" s="240"/>
      <c r="K21" s="243" t="s">
        <v>242</v>
      </c>
      <c r="L21" s="239" t="s">
        <v>243</v>
      </c>
      <c r="M21" s="240"/>
      <c r="N21" s="239" t="s">
        <v>244</v>
      </c>
      <c r="O21" s="240"/>
      <c r="P21" s="243" t="s">
        <v>245</v>
      </c>
      <c r="Q21" s="246" t="s">
        <v>246</v>
      </c>
      <c r="R21" s="247"/>
      <c r="S21" s="246" t="s">
        <v>247</v>
      </c>
      <c r="T21" s="248"/>
    </row>
    <row r="22" spans="1:113" ht="204.75" customHeight="1">
      <c r="A22" s="237"/>
      <c r="B22" s="241"/>
      <c r="C22" s="242"/>
      <c r="D22" s="244"/>
      <c r="E22" s="241"/>
      <c r="F22" s="242"/>
      <c r="G22" s="241"/>
      <c r="H22" s="242"/>
      <c r="I22" s="241"/>
      <c r="J22" s="242"/>
      <c r="K22" s="245"/>
      <c r="L22" s="241"/>
      <c r="M22" s="242"/>
      <c r="N22" s="241"/>
      <c r="O22" s="242"/>
      <c r="P22" s="245"/>
      <c r="Q22" s="121" t="s">
        <v>248</v>
      </c>
      <c r="R22" s="121" t="s">
        <v>249</v>
      </c>
      <c r="S22" s="121" t="s">
        <v>250</v>
      </c>
      <c r="T22" s="121" t="s">
        <v>251</v>
      </c>
    </row>
    <row r="23" spans="1:113" ht="51.75" customHeight="1">
      <c r="A23" s="238"/>
      <c r="B23" s="122" t="s">
        <v>252</v>
      </c>
      <c r="C23" s="122" t="s">
        <v>253</v>
      </c>
      <c r="D23" s="245"/>
      <c r="E23" s="122" t="s">
        <v>252</v>
      </c>
      <c r="F23" s="122" t="s">
        <v>253</v>
      </c>
      <c r="G23" s="122" t="s">
        <v>252</v>
      </c>
      <c r="H23" s="122" t="s">
        <v>253</v>
      </c>
      <c r="I23" s="122" t="s">
        <v>252</v>
      </c>
      <c r="J23" s="122" t="s">
        <v>253</v>
      </c>
      <c r="K23" s="122" t="s">
        <v>252</v>
      </c>
      <c r="L23" s="122" t="s">
        <v>252</v>
      </c>
      <c r="M23" s="122" t="s">
        <v>253</v>
      </c>
      <c r="N23" s="122" t="s">
        <v>252</v>
      </c>
      <c r="O23" s="122" t="s">
        <v>253</v>
      </c>
      <c r="P23" s="123" t="s">
        <v>252</v>
      </c>
      <c r="Q23" s="121" t="s">
        <v>252</v>
      </c>
      <c r="R23" s="121" t="s">
        <v>252</v>
      </c>
      <c r="S23" s="121" t="s">
        <v>252</v>
      </c>
      <c r="T23" s="121" t="s">
        <v>252</v>
      </c>
    </row>
    <row r="24" spans="1:113">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17</v>
      </c>
      <c r="R24" s="124">
        <v>18</v>
      </c>
      <c r="S24" s="124">
        <v>19</v>
      </c>
      <c r="T24" s="124">
        <v>20</v>
      </c>
    </row>
    <row r="25" spans="1:113" s="120" customFormat="1" ht="24" customHeight="1">
      <c r="A25" s="125" t="s">
        <v>215</v>
      </c>
      <c r="B25" s="126" t="s">
        <v>215</v>
      </c>
      <c r="C25" s="126" t="s">
        <v>215</v>
      </c>
      <c r="D25" s="126" t="s">
        <v>215</v>
      </c>
      <c r="E25" s="126" t="s">
        <v>215</v>
      </c>
      <c r="F25" s="126" t="s">
        <v>215</v>
      </c>
      <c r="G25" s="126" t="s">
        <v>215</v>
      </c>
      <c r="H25" s="126" t="s">
        <v>215</v>
      </c>
      <c r="I25" s="126" t="s">
        <v>215</v>
      </c>
      <c r="J25" s="127" t="s">
        <v>215</v>
      </c>
      <c r="K25" s="127" t="s">
        <v>215</v>
      </c>
      <c r="L25" s="127" t="s">
        <v>215</v>
      </c>
      <c r="M25" s="125" t="s">
        <v>215</v>
      </c>
      <c r="N25" s="125" t="s">
        <v>215</v>
      </c>
      <c r="O25" s="125" t="s">
        <v>215</v>
      </c>
      <c r="P25" s="127" t="s">
        <v>215</v>
      </c>
      <c r="Q25" s="128" t="s">
        <v>215</v>
      </c>
      <c r="R25" s="126" t="s">
        <v>215</v>
      </c>
      <c r="S25" s="128" t="s">
        <v>215</v>
      </c>
      <c r="T25" s="126" t="s">
        <v>215</v>
      </c>
    </row>
    <row r="26" spans="1:113" ht="3" customHeight="1"/>
    <row r="27" spans="1:113" s="129" customFormat="1" ht="12.75">
      <c r="B27" s="130"/>
      <c r="C27" s="130"/>
      <c r="K27" s="130"/>
    </row>
    <row r="28" spans="1:113" s="129" customFormat="1">
      <c r="B28" s="131" t="s">
        <v>254</v>
      </c>
      <c r="C28" s="131"/>
      <c r="D28" s="131"/>
      <c r="E28" s="131"/>
      <c r="F28" s="131"/>
      <c r="G28" s="131"/>
      <c r="H28" s="131"/>
      <c r="I28" s="131"/>
      <c r="J28" s="131"/>
      <c r="K28" s="131"/>
      <c r="L28" s="131"/>
      <c r="M28" s="131"/>
      <c r="N28" s="131"/>
      <c r="O28" s="131"/>
      <c r="P28" s="131"/>
      <c r="Q28" s="131"/>
      <c r="R28" s="131"/>
    </row>
    <row r="29" spans="1:113">
      <c r="B29" s="234" t="s">
        <v>255</v>
      </c>
      <c r="C29" s="234"/>
      <c r="D29" s="234"/>
      <c r="E29" s="234"/>
      <c r="F29" s="234"/>
      <c r="G29" s="234"/>
      <c r="H29" s="234"/>
      <c r="I29" s="234"/>
      <c r="J29" s="234"/>
      <c r="K29" s="234"/>
      <c r="L29" s="234"/>
      <c r="M29" s="234"/>
      <c r="N29" s="234"/>
      <c r="O29" s="234"/>
      <c r="P29" s="234"/>
      <c r="Q29" s="234"/>
      <c r="R29" s="234"/>
    </row>
    <row r="30" spans="1:113">
      <c r="B30" s="131"/>
      <c r="C30" s="131"/>
      <c r="D30" s="131"/>
      <c r="E30" s="131"/>
      <c r="F30" s="131"/>
      <c r="G30" s="131"/>
      <c r="H30" s="131"/>
      <c r="I30" s="131"/>
      <c r="J30" s="131"/>
      <c r="K30" s="131"/>
      <c r="L30" s="131"/>
      <c r="M30" s="131"/>
      <c r="N30" s="131"/>
      <c r="O30" s="131"/>
      <c r="P30" s="131"/>
      <c r="Q30" s="131"/>
      <c r="R30" s="131"/>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c r="B31" s="132" t="s">
        <v>256</v>
      </c>
      <c r="C31" s="132"/>
      <c r="D31" s="132"/>
      <c r="E31" s="132"/>
      <c r="F31" s="133"/>
      <c r="G31" s="133"/>
      <c r="H31" s="132"/>
      <c r="I31" s="132"/>
      <c r="J31" s="132"/>
      <c r="K31" s="132"/>
      <c r="L31" s="132"/>
      <c r="M31" s="132"/>
      <c r="N31" s="132"/>
      <c r="O31" s="132"/>
      <c r="P31" s="132"/>
      <c r="Q31" s="132"/>
      <c r="R31" s="132"/>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c r="B32" s="132" t="s">
        <v>257</v>
      </c>
      <c r="C32" s="132"/>
      <c r="D32" s="132"/>
      <c r="E32" s="132"/>
      <c r="F32" s="133"/>
      <c r="G32" s="133"/>
      <c r="H32" s="132"/>
      <c r="I32" s="132"/>
      <c r="J32" s="132"/>
      <c r="K32" s="132"/>
      <c r="L32" s="132"/>
      <c r="M32" s="132"/>
      <c r="N32" s="132"/>
      <c r="O32" s="132"/>
      <c r="P32" s="132"/>
      <c r="Q32" s="132"/>
      <c r="R32" s="132"/>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133" customFormat="1">
      <c r="B33" s="132" t="s">
        <v>258</v>
      </c>
      <c r="C33" s="132"/>
      <c r="D33" s="132"/>
      <c r="E33" s="132"/>
      <c r="H33" s="132"/>
      <c r="I33" s="132"/>
      <c r="J33" s="132"/>
      <c r="K33" s="132"/>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row>
    <row r="34" spans="2:113" s="133" customFormat="1">
      <c r="B34" s="132" t="s">
        <v>259</v>
      </c>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row>
    <row r="35" spans="2:113" s="133" customFormat="1">
      <c r="B35" s="132" t="s">
        <v>260</v>
      </c>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row>
    <row r="36" spans="2:113" s="133" customFormat="1">
      <c r="B36" s="132" t="s">
        <v>261</v>
      </c>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row>
    <row r="37" spans="2:113" s="133" customFormat="1">
      <c r="B37" s="132" t="s">
        <v>262</v>
      </c>
      <c r="C37" s="132"/>
      <c r="D37" s="132"/>
      <c r="E37" s="132"/>
      <c r="H37" s="132"/>
      <c r="I37" s="132"/>
      <c r="J37" s="132"/>
      <c r="K37" s="132"/>
      <c r="L37" s="132"/>
      <c r="M37" s="132"/>
      <c r="N37" s="132"/>
      <c r="O37" s="132"/>
      <c r="P37" s="132"/>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row>
    <row r="38" spans="2:113" s="133" customFormat="1">
      <c r="B38" s="132" t="s">
        <v>263</v>
      </c>
      <c r="C38" s="132"/>
      <c r="D38" s="132"/>
      <c r="E38" s="132"/>
      <c r="H38" s="132"/>
      <c r="I38" s="132"/>
      <c r="J38" s="132"/>
      <c r="K38" s="132"/>
      <c r="L38" s="132"/>
      <c r="M38" s="132"/>
      <c r="N38" s="132"/>
      <c r="O38" s="132"/>
      <c r="P38" s="132"/>
      <c r="Q38" s="132"/>
      <c r="R38" s="132"/>
      <c r="S38" s="132"/>
      <c r="T38" s="132"/>
      <c r="U38" s="132"/>
      <c r="V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2:113" s="133" customFormat="1">
      <c r="B39" s="132" t="s">
        <v>264</v>
      </c>
      <c r="C39" s="132"/>
      <c r="D39" s="132"/>
      <c r="E39" s="132"/>
      <c r="H39" s="132"/>
      <c r="I39" s="132"/>
      <c r="J39" s="132"/>
      <c r="K39" s="132"/>
      <c r="L39" s="132"/>
      <c r="M39" s="132"/>
      <c r="N39" s="132"/>
      <c r="O39" s="132"/>
      <c r="P39" s="132"/>
      <c r="Q39" s="132"/>
      <c r="R39" s="132"/>
      <c r="S39" s="132"/>
      <c r="T39" s="132"/>
      <c r="U39" s="132"/>
      <c r="V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row>
    <row r="40" spans="2:113" s="133" customFormat="1">
      <c r="B40" s="132" t="s">
        <v>265</v>
      </c>
      <c r="C40" s="132"/>
      <c r="D40" s="132"/>
      <c r="E40" s="132"/>
      <c r="H40" s="132"/>
      <c r="I40" s="132"/>
      <c r="J40" s="132"/>
      <c r="K40" s="132"/>
      <c r="L40" s="132"/>
      <c r="M40" s="132"/>
      <c r="N40" s="132"/>
      <c r="O40" s="132"/>
      <c r="P40" s="132"/>
      <c r="Q40" s="132"/>
      <c r="R40" s="132"/>
      <c r="S40" s="132"/>
      <c r="T40" s="132"/>
      <c r="U40" s="132"/>
      <c r="V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2:113" s="133" customFormat="1">
      <c r="Q41" s="132"/>
      <c r="R41" s="132"/>
      <c r="S41" s="132"/>
      <c r="T41" s="132"/>
      <c r="U41" s="132"/>
      <c r="V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2:113" s="133" customFormat="1">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S20" sqref="S20"/>
    </sheetView>
  </sheetViews>
  <sheetFormatPr defaultColWidth="10.7109375" defaultRowHeight="15.75"/>
  <cols>
    <col min="1" max="3" width="10.7109375" style="119"/>
    <col min="4" max="4" width="11.5703125" style="119" customWidth="1"/>
    <col min="5" max="5" width="11.85546875" style="119" customWidth="1"/>
    <col min="6" max="6" width="8.7109375" style="119" customWidth="1"/>
    <col min="7" max="7" width="10.28515625" style="119" customWidth="1"/>
    <col min="8" max="8" width="8.7109375" style="119" customWidth="1"/>
    <col min="9" max="9" width="8.28515625" style="119" customWidth="1"/>
    <col min="10" max="10" width="20.140625" style="119" customWidth="1"/>
    <col min="11" max="11" width="11.140625" style="119" customWidth="1"/>
    <col min="12" max="12" width="8.85546875" style="119" customWidth="1"/>
    <col min="13" max="13" width="8.7109375" style="119" customWidth="1"/>
    <col min="14" max="14" width="13.7109375" style="119" customWidth="1"/>
    <col min="15" max="16" width="8.7109375" style="119" customWidth="1"/>
    <col min="17" max="17" width="11.85546875" style="119" customWidth="1"/>
    <col min="18" max="18" width="12" style="119" customWidth="1"/>
    <col min="19" max="19" width="18.28515625" style="119" customWidth="1"/>
    <col min="20" max="20" width="22.42578125" style="119" customWidth="1"/>
    <col min="21" max="21" width="30.7109375" style="119" customWidth="1"/>
    <col min="22" max="23" width="8.7109375" style="119" customWidth="1"/>
    <col min="24" max="24" width="24.5703125" style="119" customWidth="1"/>
    <col min="25" max="25" width="15.28515625" style="119" customWidth="1"/>
    <col min="26" max="26" width="18.5703125" style="119" customWidth="1"/>
    <col min="27" max="27" width="19.140625" style="119" customWidth="1"/>
    <col min="28" max="240" width="10.7109375" style="119"/>
    <col min="241" max="242" width="15.7109375" style="119" customWidth="1"/>
    <col min="243" max="245" width="14.7109375" style="119" customWidth="1"/>
    <col min="246" max="249" width="13.7109375" style="119" customWidth="1"/>
    <col min="250" max="253" width="15.7109375" style="119" customWidth="1"/>
    <col min="254" max="254" width="22.85546875" style="119" customWidth="1"/>
    <col min="255" max="255" width="20.7109375" style="119" customWidth="1"/>
    <col min="256" max="256" width="17.7109375" style="119" customWidth="1"/>
    <col min="257" max="265" width="14.7109375" style="119" customWidth="1"/>
    <col min="266" max="496" width="10.7109375" style="119"/>
    <col min="497" max="498" width="15.7109375" style="119" customWidth="1"/>
    <col min="499" max="501" width="14.7109375" style="119" customWidth="1"/>
    <col min="502" max="505" width="13.7109375" style="119" customWidth="1"/>
    <col min="506" max="509" width="15.7109375" style="119" customWidth="1"/>
    <col min="510" max="510" width="22.85546875" style="119" customWidth="1"/>
    <col min="511" max="511" width="20.7109375" style="119" customWidth="1"/>
    <col min="512" max="512" width="17.7109375" style="119" customWidth="1"/>
    <col min="513" max="521" width="14.7109375" style="119" customWidth="1"/>
    <col min="522" max="752" width="10.7109375" style="119"/>
    <col min="753" max="754" width="15.7109375" style="119" customWidth="1"/>
    <col min="755" max="757" width="14.7109375" style="119" customWidth="1"/>
    <col min="758" max="761" width="13.7109375" style="119" customWidth="1"/>
    <col min="762" max="765" width="15.7109375" style="119" customWidth="1"/>
    <col min="766" max="766" width="22.85546875" style="119" customWidth="1"/>
    <col min="767" max="767" width="20.7109375" style="119" customWidth="1"/>
    <col min="768" max="768" width="17.7109375" style="119" customWidth="1"/>
    <col min="769" max="777" width="14.7109375" style="119" customWidth="1"/>
    <col min="778" max="1008" width="10.7109375" style="119"/>
    <col min="1009" max="1010" width="15.7109375" style="119" customWidth="1"/>
    <col min="1011" max="1013" width="14.7109375" style="119" customWidth="1"/>
    <col min="1014" max="1017" width="13.7109375" style="119" customWidth="1"/>
    <col min="1018" max="1021" width="15.7109375" style="119" customWidth="1"/>
    <col min="1022" max="1022" width="22.85546875" style="119" customWidth="1"/>
    <col min="1023" max="1023" width="20.7109375" style="119" customWidth="1"/>
    <col min="1024" max="1024" width="17.7109375" style="119" customWidth="1"/>
    <col min="1025" max="1033" width="14.7109375" style="119" customWidth="1"/>
    <col min="1034" max="1264" width="10.7109375" style="119"/>
    <col min="1265" max="1266" width="15.7109375" style="119" customWidth="1"/>
    <col min="1267" max="1269" width="14.7109375" style="119" customWidth="1"/>
    <col min="1270" max="1273" width="13.7109375" style="119" customWidth="1"/>
    <col min="1274" max="1277" width="15.7109375" style="119" customWidth="1"/>
    <col min="1278" max="1278" width="22.85546875" style="119" customWidth="1"/>
    <col min="1279" max="1279" width="20.7109375" style="119" customWidth="1"/>
    <col min="1280" max="1280" width="17.7109375" style="119" customWidth="1"/>
    <col min="1281" max="1289" width="14.7109375" style="119" customWidth="1"/>
    <col min="1290" max="1520" width="10.7109375" style="119"/>
    <col min="1521" max="1522" width="15.7109375" style="119" customWidth="1"/>
    <col min="1523" max="1525" width="14.7109375" style="119" customWidth="1"/>
    <col min="1526" max="1529" width="13.7109375" style="119" customWidth="1"/>
    <col min="1530" max="1533" width="15.7109375" style="119" customWidth="1"/>
    <col min="1534" max="1534" width="22.85546875" style="119" customWidth="1"/>
    <col min="1535" max="1535" width="20.7109375" style="119" customWidth="1"/>
    <col min="1536" max="1536" width="17.7109375" style="119" customWidth="1"/>
    <col min="1537" max="1545" width="14.7109375" style="119" customWidth="1"/>
    <col min="1546" max="1776" width="10.7109375" style="119"/>
    <col min="1777" max="1778" width="15.7109375" style="119" customWidth="1"/>
    <col min="1779" max="1781" width="14.7109375" style="119" customWidth="1"/>
    <col min="1782" max="1785" width="13.7109375" style="119" customWidth="1"/>
    <col min="1786" max="1789" width="15.7109375" style="119" customWidth="1"/>
    <col min="1790" max="1790" width="22.85546875" style="119" customWidth="1"/>
    <col min="1791" max="1791" width="20.7109375" style="119" customWidth="1"/>
    <col min="1792" max="1792" width="17.7109375" style="119" customWidth="1"/>
    <col min="1793" max="1801" width="14.7109375" style="119" customWidth="1"/>
    <col min="1802" max="2032" width="10.7109375" style="119"/>
    <col min="2033" max="2034" width="15.7109375" style="119" customWidth="1"/>
    <col min="2035" max="2037" width="14.7109375" style="119" customWidth="1"/>
    <col min="2038" max="2041" width="13.7109375" style="119" customWidth="1"/>
    <col min="2042" max="2045" width="15.7109375" style="119" customWidth="1"/>
    <col min="2046" max="2046" width="22.85546875" style="119" customWidth="1"/>
    <col min="2047" max="2047" width="20.7109375" style="119" customWidth="1"/>
    <col min="2048" max="2048" width="17.7109375" style="119" customWidth="1"/>
    <col min="2049" max="2057" width="14.7109375" style="119" customWidth="1"/>
    <col min="2058" max="2288" width="10.7109375" style="119"/>
    <col min="2289" max="2290" width="15.7109375" style="119" customWidth="1"/>
    <col min="2291" max="2293" width="14.7109375" style="119" customWidth="1"/>
    <col min="2294" max="2297" width="13.7109375" style="119" customWidth="1"/>
    <col min="2298" max="2301" width="15.7109375" style="119" customWidth="1"/>
    <col min="2302" max="2302" width="22.85546875" style="119" customWidth="1"/>
    <col min="2303" max="2303" width="20.7109375" style="119" customWidth="1"/>
    <col min="2304" max="2304" width="17.7109375" style="119" customWidth="1"/>
    <col min="2305" max="2313" width="14.7109375" style="119" customWidth="1"/>
    <col min="2314" max="2544" width="10.7109375" style="119"/>
    <col min="2545" max="2546" width="15.7109375" style="119" customWidth="1"/>
    <col min="2547" max="2549" width="14.7109375" style="119" customWidth="1"/>
    <col min="2550" max="2553" width="13.7109375" style="119" customWidth="1"/>
    <col min="2554" max="2557" width="15.7109375" style="119" customWidth="1"/>
    <col min="2558" max="2558" width="22.85546875" style="119" customWidth="1"/>
    <col min="2559" max="2559" width="20.7109375" style="119" customWidth="1"/>
    <col min="2560" max="2560" width="17.7109375" style="119" customWidth="1"/>
    <col min="2561" max="2569" width="14.7109375" style="119" customWidth="1"/>
    <col min="2570" max="2800" width="10.7109375" style="119"/>
    <col min="2801" max="2802" width="15.7109375" style="119" customWidth="1"/>
    <col min="2803" max="2805" width="14.7109375" style="119" customWidth="1"/>
    <col min="2806" max="2809" width="13.7109375" style="119" customWidth="1"/>
    <col min="2810" max="2813" width="15.7109375" style="119" customWidth="1"/>
    <col min="2814" max="2814" width="22.85546875" style="119" customWidth="1"/>
    <col min="2815" max="2815" width="20.7109375" style="119" customWidth="1"/>
    <col min="2816" max="2816" width="17.7109375" style="119" customWidth="1"/>
    <col min="2817" max="2825" width="14.7109375" style="119" customWidth="1"/>
    <col min="2826" max="3056" width="10.7109375" style="119"/>
    <col min="3057" max="3058" width="15.7109375" style="119" customWidth="1"/>
    <col min="3059" max="3061" width="14.7109375" style="119" customWidth="1"/>
    <col min="3062" max="3065" width="13.7109375" style="119" customWidth="1"/>
    <col min="3066" max="3069" width="15.7109375" style="119" customWidth="1"/>
    <col min="3070" max="3070" width="22.85546875" style="119" customWidth="1"/>
    <col min="3071" max="3071" width="20.7109375" style="119" customWidth="1"/>
    <col min="3072" max="3072" width="17.7109375" style="119" customWidth="1"/>
    <col min="3073" max="3081" width="14.7109375" style="119" customWidth="1"/>
    <col min="3082" max="3312" width="10.7109375" style="119"/>
    <col min="3313" max="3314" width="15.7109375" style="119" customWidth="1"/>
    <col min="3315" max="3317" width="14.7109375" style="119" customWidth="1"/>
    <col min="3318" max="3321" width="13.7109375" style="119" customWidth="1"/>
    <col min="3322" max="3325" width="15.7109375" style="119" customWidth="1"/>
    <col min="3326" max="3326" width="22.85546875" style="119" customWidth="1"/>
    <col min="3327" max="3327" width="20.7109375" style="119" customWidth="1"/>
    <col min="3328" max="3328" width="17.7109375" style="119" customWidth="1"/>
    <col min="3329" max="3337" width="14.7109375" style="119" customWidth="1"/>
    <col min="3338" max="3568" width="10.7109375" style="119"/>
    <col min="3569" max="3570" width="15.7109375" style="119" customWidth="1"/>
    <col min="3571" max="3573" width="14.7109375" style="119" customWidth="1"/>
    <col min="3574" max="3577" width="13.7109375" style="119" customWidth="1"/>
    <col min="3578" max="3581" width="15.7109375" style="119" customWidth="1"/>
    <col min="3582" max="3582" width="22.85546875" style="119" customWidth="1"/>
    <col min="3583" max="3583" width="20.7109375" style="119" customWidth="1"/>
    <col min="3584" max="3584" width="17.7109375" style="119" customWidth="1"/>
    <col min="3585" max="3593" width="14.7109375" style="119" customWidth="1"/>
    <col min="3594" max="3824" width="10.7109375" style="119"/>
    <col min="3825" max="3826" width="15.7109375" style="119" customWidth="1"/>
    <col min="3827" max="3829" width="14.7109375" style="119" customWidth="1"/>
    <col min="3830" max="3833" width="13.7109375" style="119" customWidth="1"/>
    <col min="3834" max="3837" width="15.7109375" style="119" customWidth="1"/>
    <col min="3838" max="3838" width="22.85546875" style="119" customWidth="1"/>
    <col min="3839" max="3839" width="20.7109375" style="119" customWidth="1"/>
    <col min="3840" max="3840" width="17.7109375" style="119" customWidth="1"/>
    <col min="3841" max="3849" width="14.7109375" style="119" customWidth="1"/>
    <col min="3850" max="4080" width="10.7109375" style="119"/>
    <col min="4081" max="4082" width="15.7109375" style="119" customWidth="1"/>
    <col min="4083" max="4085" width="14.7109375" style="119" customWidth="1"/>
    <col min="4086" max="4089" width="13.7109375" style="119" customWidth="1"/>
    <col min="4090" max="4093" width="15.7109375" style="119" customWidth="1"/>
    <col min="4094" max="4094" width="22.85546875" style="119" customWidth="1"/>
    <col min="4095" max="4095" width="20.7109375" style="119" customWidth="1"/>
    <col min="4096" max="4096" width="17.7109375" style="119" customWidth="1"/>
    <col min="4097" max="4105" width="14.7109375" style="119" customWidth="1"/>
    <col min="4106" max="4336" width="10.7109375" style="119"/>
    <col min="4337" max="4338" width="15.7109375" style="119" customWidth="1"/>
    <col min="4339" max="4341" width="14.7109375" style="119" customWidth="1"/>
    <col min="4342" max="4345" width="13.7109375" style="119" customWidth="1"/>
    <col min="4346" max="4349" width="15.7109375" style="119" customWidth="1"/>
    <col min="4350" max="4350" width="22.85546875" style="119" customWidth="1"/>
    <col min="4351" max="4351" width="20.7109375" style="119" customWidth="1"/>
    <col min="4352" max="4352" width="17.7109375" style="119" customWidth="1"/>
    <col min="4353" max="4361" width="14.7109375" style="119" customWidth="1"/>
    <col min="4362" max="4592" width="10.7109375" style="119"/>
    <col min="4593" max="4594" width="15.7109375" style="119" customWidth="1"/>
    <col min="4595" max="4597" width="14.7109375" style="119" customWidth="1"/>
    <col min="4598" max="4601" width="13.7109375" style="119" customWidth="1"/>
    <col min="4602" max="4605" width="15.7109375" style="119" customWidth="1"/>
    <col min="4606" max="4606" width="22.85546875" style="119" customWidth="1"/>
    <col min="4607" max="4607" width="20.7109375" style="119" customWidth="1"/>
    <col min="4608" max="4608" width="17.7109375" style="119" customWidth="1"/>
    <col min="4609" max="4617" width="14.7109375" style="119" customWidth="1"/>
    <col min="4618" max="4848" width="10.7109375" style="119"/>
    <col min="4849" max="4850" width="15.7109375" style="119" customWidth="1"/>
    <col min="4851" max="4853" width="14.7109375" style="119" customWidth="1"/>
    <col min="4854" max="4857" width="13.7109375" style="119" customWidth="1"/>
    <col min="4858" max="4861" width="15.7109375" style="119" customWidth="1"/>
    <col min="4862" max="4862" width="22.85546875" style="119" customWidth="1"/>
    <col min="4863" max="4863" width="20.7109375" style="119" customWidth="1"/>
    <col min="4864" max="4864" width="17.7109375" style="119" customWidth="1"/>
    <col min="4865" max="4873" width="14.7109375" style="119" customWidth="1"/>
    <col min="4874" max="5104" width="10.7109375" style="119"/>
    <col min="5105" max="5106" width="15.7109375" style="119" customWidth="1"/>
    <col min="5107" max="5109" width="14.7109375" style="119" customWidth="1"/>
    <col min="5110" max="5113" width="13.7109375" style="119" customWidth="1"/>
    <col min="5114" max="5117" width="15.7109375" style="119" customWidth="1"/>
    <col min="5118" max="5118" width="22.85546875" style="119" customWidth="1"/>
    <col min="5119" max="5119" width="20.7109375" style="119" customWidth="1"/>
    <col min="5120" max="5120" width="17.7109375" style="119" customWidth="1"/>
    <col min="5121" max="5129" width="14.7109375" style="119" customWidth="1"/>
    <col min="5130" max="5360" width="10.7109375" style="119"/>
    <col min="5361" max="5362" width="15.7109375" style="119" customWidth="1"/>
    <col min="5363" max="5365" width="14.7109375" style="119" customWidth="1"/>
    <col min="5366" max="5369" width="13.7109375" style="119" customWidth="1"/>
    <col min="5370" max="5373" width="15.7109375" style="119" customWidth="1"/>
    <col min="5374" max="5374" width="22.85546875" style="119" customWidth="1"/>
    <col min="5375" max="5375" width="20.7109375" style="119" customWidth="1"/>
    <col min="5376" max="5376" width="17.7109375" style="119" customWidth="1"/>
    <col min="5377" max="5385" width="14.7109375" style="119" customWidth="1"/>
    <col min="5386" max="5616" width="10.7109375" style="119"/>
    <col min="5617" max="5618" width="15.7109375" style="119" customWidth="1"/>
    <col min="5619" max="5621" width="14.7109375" style="119" customWidth="1"/>
    <col min="5622" max="5625" width="13.7109375" style="119" customWidth="1"/>
    <col min="5626" max="5629" width="15.7109375" style="119" customWidth="1"/>
    <col min="5630" max="5630" width="22.85546875" style="119" customWidth="1"/>
    <col min="5631" max="5631" width="20.7109375" style="119" customWidth="1"/>
    <col min="5632" max="5632" width="17.7109375" style="119" customWidth="1"/>
    <col min="5633" max="5641" width="14.7109375" style="119" customWidth="1"/>
    <col min="5642" max="5872" width="10.7109375" style="119"/>
    <col min="5873" max="5874" width="15.7109375" style="119" customWidth="1"/>
    <col min="5875" max="5877" width="14.7109375" style="119" customWidth="1"/>
    <col min="5878" max="5881" width="13.7109375" style="119" customWidth="1"/>
    <col min="5882" max="5885" width="15.7109375" style="119" customWidth="1"/>
    <col min="5886" max="5886" width="22.85546875" style="119" customWidth="1"/>
    <col min="5887" max="5887" width="20.7109375" style="119" customWidth="1"/>
    <col min="5888" max="5888" width="17.7109375" style="119" customWidth="1"/>
    <col min="5889" max="5897" width="14.7109375" style="119" customWidth="1"/>
    <col min="5898" max="6128" width="10.7109375" style="119"/>
    <col min="6129" max="6130" width="15.7109375" style="119" customWidth="1"/>
    <col min="6131" max="6133" width="14.7109375" style="119" customWidth="1"/>
    <col min="6134" max="6137" width="13.7109375" style="119" customWidth="1"/>
    <col min="6138" max="6141" width="15.7109375" style="119" customWidth="1"/>
    <col min="6142" max="6142" width="22.85546875" style="119" customWidth="1"/>
    <col min="6143" max="6143" width="20.7109375" style="119" customWidth="1"/>
    <col min="6144" max="6144" width="17.7109375" style="119" customWidth="1"/>
    <col min="6145" max="6153" width="14.7109375" style="119" customWidth="1"/>
    <col min="6154" max="6384" width="10.7109375" style="119"/>
    <col min="6385" max="6386" width="15.7109375" style="119" customWidth="1"/>
    <col min="6387" max="6389" width="14.7109375" style="119" customWidth="1"/>
    <col min="6390" max="6393" width="13.7109375" style="119" customWidth="1"/>
    <col min="6394" max="6397" width="15.7109375" style="119" customWidth="1"/>
    <col min="6398" max="6398" width="22.85546875" style="119" customWidth="1"/>
    <col min="6399" max="6399" width="20.7109375" style="119" customWidth="1"/>
    <col min="6400" max="6400" width="17.7109375" style="119" customWidth="1"/>
    <col min="6401" max="6409" width="14.7109375" style="119" customWidth="1"/>
    <col min="6410" max="6640" width="10.7109375" style="119"/>
    <col min="6641" max="6642" width="15.7109375" style="119" customWidth="1"/>
    <col min="6643" max="6645" width="14.7109375" style="119" customWidth="1"/>
    <col min="6646" max="6649" width="13.7109375" style="119" customWidth="1"/>
    <col min="6650" max="6653" width="15.7109375" style="119" customWidth="1"/>
    <col min="6654" max="6654" width="22.85546875" style="119" customWidth="1"/>
    <col min="6655" max="6655" width="20.7109375" style="119" customWidth="1"/>
    <col min="6656" max="6656" width="17.7109375" style="119" customWidth="1"/>
    <col min="6657" max="6665" width="14.7109375" style="119" customWidth="1"/>
    <col min="6666" max="6896" width="10.7109375" style="119"/>
    <col min="6897" max="6898" width="15.7109375" style="119" customWidth="1"/>
    <col min="6899" max="6901" width="14.7109375" style="119" customWidth="1"/>
    <col min="6902" max="6905" width="13.7109375" style="119" customWidth="1"/>
    <col min="6906" max="6909" width="15.7109375" style="119" customWidth="1"/>
    <col min="6910" max="6910" width="22.85546875" style="119" customWidth="1"/>
    <col min="6911" max="6911" width="20.7109375" style="119" customWidth="1"/>
    <col min="6912" max="6912" width="17.7109375" style="119" customWidth="1"/>
    <col min="6913" max="6921" width="14.7109375" style="119" customWidth="1"/>
    <col min="6922" max="7152" width="10.7109375" style="119"/>
    <col min="7153" max="7154" width="15.7109375" style="119" customWidth="1"/>
    <col min="7155" max="7157" width="14.7109375" style="119" customWidth="1"/>
    <col min="7158" max="7161" width="13.7109375" style="119" customWidth="1"/>
    <col min="7162" max="7165" width="15.7109375" style="119" customWidth="1"/>
    <col min="7166" max="7166" width="22.85546875" style="119" customWidth="1"/>
    <col min="7167" max="7167" width="20.7109375" style="119" customWidth="1"/>
    <col min="7168" max="7168" width="17.7109375" style="119" customWidth="1"/>
    <col min="7169" max="7177" width="14.7109375" style="119" customWidth="1"/>
    <col min="7178" max="7408" width="10.7109375" style="119"/>
    <col min="7409" max="7410" width="15.7109375" style="119" customWidth="1"/>
    <col min="7411" max="7413" width="14.7109375" style="119" customWidth="1"/>
    <col min="7414" max="7417" width="13.7109375" style="119" customWidth="1"/>
    <col min="7418" max="7421" width="15.7109375" style="119" customWidth="1"/>
    <col min="7422" max="7422" width="22.85546875" style="119" customWidth="1"/>
    <col min="7423" max="7423" width="20.7109375" style="119" customWidth="1"/>
    <col min="7424" max="7424" width="17.7109375" style="119" customWidth="1"/>
    <col min="7425" max="7433" width="14.7109375" style="119" customWidth="1"/>
    <col min="7434" max="7664" width="10.7109375" style="119"/>
    <col min="7665" max="7666" width="15.7109375" style="119" customWidth="1"/>
    <col min="7667" max="7669" width="14.7109375" style="119" customWidth="1"/>
    <col min="7670" max="7673" width="13.7109375" style="119" customWidth="1"/>
    <col min="7674" max="7677" width="15.7109375" style="119" customWidth="1"/>
    <col min="7678" max="7678" width="22.85546875" style="119" customWidth="1"/>
    <col min="7679" max="7679" width="20.7109375" style="119" customWidth="1"/>
    <col min="7680" max="7680" width="17.7109375" style="119" customWidth="1"/>
    <col min="7681" max="7689" width="14.7109375" style="119" customWidth="1"/>
    <col min="7690" max="7920" width="10.7109375" style="119"/>
    <col min="7921" max="7922" width="15.7109375" style="119" customWidth="1"/>
    <col min="7923" max="7925" width="14.7109375" style="119" customWidth="1"/>
    <col min="7926" max="7929" width="13.7109375" style="119" customWidth="1"/>
    <col min="7930" max="7933" width="15.7109375" style="119" customWidth="1"/>
    <col min="7934" max="7934" width="22.85546875" style="119" customWidth="1"/>
    <col min="7935" max="7935" width="20.7109375" style="119" customWidth="1"/>
    <col min="7936" max="7936" width="17.7109375" style="119" customWidth="1"/>
    <col min="7937" max="7945" width="14.7109375" style="119" customWidth="1"/>
    <col min="7946" max="8176" width="10.7109375" style="119"/>
    <col min="8177" max="8178" width="15.7109375" style="119" customWidth="1"/>
    <col min="8179" max="8181" width="14.7109375" style="119" customWidth="1"/>
    <col min="8182" max="8185" width="13.7109375" style="119" customWidth="1"/>
    <col min="8186" max="8189" width="15.7109375" style="119" customWidth="1"/>
    <col min="8190" max="8190" width="22.85546875" style="119" customWidth="1"/>
    <col min="8191" max="8191" width="20.7109375" style="119" customWidth="1"/>
    <col min="8192" max="8192" width="17.7109375" style="119" customWidth="1"/>
    <col min="8193" max="8201" width="14.7109375" style="119" customWidth="1"/>
    <col min="8202" max="8432" width="10.7109375" style="119"/>
    <col min="8433" max="8434" width="15.7109375" style="119" customWidth="1"/>
    <col min="8435" max="8437" width="14.7109375" style="119" customWidth="1"/>
    <col min="8438" max="8441" width="13.7109375" style="119" customWidth="1"/>
    <col min="8442" max="8445" width="15.7109375" style="119" customWidth="1"/>
    <col min="8446" max="8446" width="22.85546875" style="119" customWidth="1"/>
    <col min="8447" max="8447" width="20.7109375" style="119" customWidth="1"/>
    <col min="8448" max="8448" width="17.7109375" style="119" customWidth="1"/>
    <col min="8449" max="8457" width="14.7109375" style="119" customWidth="1"/>
    <col min="8458" max="8688" width="10.7109375" style="119"/>
    <col min="8689" max="8690" width="15.7109375" style="119" customWidth="1"/>
    <col min="8691" max="8693" width="14.7109375" style="119" customWidth="1"/>
    <col min="8694" max="8697" width="13.7109375" style="119" customWidth="1"/>
    <col min="8698" max="8701" width="15.7109375" style="119" customWidth="1"/>
    <col min="8702" max="8702" width="22.85546875" style="119" customWidth="1"/>
    <col min="8703" max="8703" width="20.7109375" style="119" customWidth="1"/>
    <col min="8704" max="8704" width="17.7109375" style="119" customWidth="1"/>
    <col min="8705" max="8713" width="14.7109375" style="119" customWidth="1"/>
    <col min="8714" max="8944" width="10.7109375" style="119"/>
    <col min="8945" max="8946" width="15.7109375" style="119" customWidth="1"/>
    <col min="8947" max="8949" width="14.7109375" style="119" customWidth="1"/>
    <col min="8950" max="8953" width="13.7109375" style="119" customWidth="1"/>
    <col min="8954" max="8957" width="15.7109375" style="119" customWidth="1"/>
    <col min="8958" max="8958" width="22.85546875" style="119" customWidth="1"/>
    <col min="8959" max="8959" width="20.7109375" style="119" customWidth="1"/>
    <col min="8960" max="8960" width="17.7109375" style="119" customWidth="1"/>
    <col min="8961" max="8969" width="14.7109375" style="119" customWidth="1"/>
    <col min="8970" max="9200" width="10.7109375" style="119"/>
    <col min="9201" max="9202" width="15.7109375" style="119" customWidth="1"/>
    <col min="9203" max="9205" width="14.7109375" style="119" customWidth="1"/>
    <col min="9206" max="9209" width="13.7109375" style="119" customWidth="1"/>
    <col min="9210" max="9213" width="15.7109375" style="119" customWidth="1"/>
    <col min="9214" max="9214" width="22.85546875" style="119" customWidth="1"/>
    <col min="9215" max="9215" width="20.7109375" style="119" customWidth="1"/>
    <col min="9216" max="9216" width="17.7109375" style="119" customWidth="1"/>
    <col min="9217" max="9225" width="14.7109375" style="119" customWidth="1"/>
    <col min="9226" max="9456" width="10.7109375" style="119"/>
    <col min="9457" max="9458" width="15.7109375" style="119" customWidth="1"/>
    <col min="9459" max="9461" width="14.7109375" style="119" customWidth="1"/>
    <col min="9462" max="9465" width="13.7109375" style="119" customWidth="1"/>
    <col min="9466" max="9469" width="15.7109375" style="119" customWidth="1"/>
    <col min="9470" max="9470" width="22.85546875" style="119" customWidth="1"/>
    <col min="9471" max="9471" width="20.7109375" style="119" customWidth="1"/>
    <col min="9472" max="9472" width="17.7109375" style="119" customWidth="1"/>
    <col min="9473" max="9481" width="14.7109375" style="119" customWidth="1"/>
    <col min="9482" max="9712" width="10.7109375" style="119"/>
    <col min="9713" max="9714" width="15.7109375" style="119" customWidth="1"/>
    <col min="9715" max="9717" width="14.7109375" style="119" customWidth="1"/>
    <col min="9718" max="9721" width="13.7109375" style="119" customWidth="1"/>
    <col min="9722" max="9725" width="15.7109375" style="119" customWidth="1"/>
    <col min="9726" max="9726" width="22.85546875" style="119" customWidth="1"/>
    <col min="9727" max="9727" width="20.7109375" style="119" customWidth="1"/>
    <col min="9728" max="9728" width="17.7109375" style="119" customWidth="1"/>
    <col min="9729" max="9737" width="14.7109375" style="119" customWidth="1"/>
    <col min="9738" max="9968" width="10.7109375" style="119"/>
    <col min="9969" max="9970" width="15.7109375" style="119" customWidth="1"/>
    <col min="9971" max="9973" width="14.7109375" style="119" customWidth="1"/>
    <col min="9974" max="9977" width="13.7109375" style="119" customWidth="1"/>
    <col min="9978" max="9981" width="15.7109375" style="119" customWidth="1"/>
    <col min="9982" max="9982" width="22.85546875" style="119" customWidth="1"/>
    <col min="9983" max="9983" width="20.7109375" style="119" customWidth="1"/>
    <col min="9984" max="9984" width="17.7109375" style="119" customWidth="1"/>
    <col min="9985" max="9993" width="14.7109375" style="119" customWidth="1"/>
    <col min="9994" max="10224" width="10.7109375" style="119"/>
    <col min="10225" max="10226" width="15.7109375" style="119" customWidth="1"/>
    <col min="10227" max="10229" width="14.7109375" style="119" customWidth="1"/>
    <col min="10230" max="10233" width="13.7109375" style="119" customWidth="1"/>
    <col min="10234" max="10237" width="15.7109375" style="119" customWidth="1"/>
    <col min="10238" max="10238" width="22.85546875" style="119" customWidth="1"/>
    <col min="10239" max="10239" width="20.7109375" style="119" customWidth="1"/>
    <col min="10240" max="10240" width="17.7109375" style="119" customWidth="1"/>
    <col min="10241" max="10249" width="14.7109375" style="119" customWidth="1"/>
    <col min="10250" max="10480" width="10.7109375" style="119"/>
    <col min="10481" max="10482" width="15.7109375" style="119" customWidth="1"/>
    <col min="10483" max="10485" width="14.7109375" style="119" customWidth="1"/>
    <col min="10486" max="10489" width="13.7109375" style="119" customWidth="1"/>
    <col min="10490" max="10493" width="15.7109375" style="119" customWidth="1"/>
    <col min="10494" max="10494" width="22.85546875" style="119" customWidth="1"/>
    <col min="10495" max="10495" width="20.7109375" style="119" customWidth="1"/>
    <col min="10496" max="10496" width="17.7109375" style="119" customWidth="1"/>
    <col min="10497" max="10505" width="14.7109375" style="119" customWidth="1"/>
    <col min="10506" max="10736" width="10.7109375" style="119"/>
    <col min="10737" max="10738" width="15.7109375" style="119" customWidth="1"/>
    <col min="10739" max="10741" width="14.7109375" style="119" customWidth="1"/>
    <col min="10742" max="10745" width="13.7109375" style="119" customWidth="1"/>
    <col min="10746" max="10749" width="15.7109375" style="119" customWidth="1"/>
    <col min="10750" max="10750" width="22.85546875" style="119" customWidth="1"/>
    <col min="10751" max="10751" width="20.7109375" style="119" customWidth="1"/>
    <col min="10752" max="10752" width="17.7109375" style="119" customWidth="1"/>
    <col min="10753" max="10761" width="14.7109375" style="119" customWidth="1"/>
    <col min="10762" max="10992" width="10.7109375" style="119"/>
    <col min="10993" max="10994" width="15.7109375" style="119" customWidth="1"/>
    <col min="10995" max="10997" width="14.7109375" style="119" customWidth="1"/>
    <col min="10998" max="11001" width="13.7109375" style="119" customWidth="1"/>
    <col min="11002" max="11005" width="15.7109375" style="119" customWidth="1"/>
    <col min="11006" max="11006" width="22.85546875" style="119" customWidth="1"/>
    <col min="11007" max="11007" width="20.7109375" style="119" customWidth="1"/>
    <col min="11008" max="11008" width="17.7109375" style="119" customWidth="1"/>
    <col min="11009" max="11017" width="14.7109375" style="119" customWidth="1"/>
    <col min="11018" max="11248" width="10.7109375" style="119"/>
    <col min="11249" max="11250" width="15.7109375" style="119" customWidth="1"/>
    <col min="11251" max="11253" width="14.7109375" style="119" customWidth="1"/>
    <col min="11254" max="11257" width="13.7109375" style="119" customWidth="1"/>
    <col min="11258" max="11261" width="15.7109375" style="119" customWidth="1"/>
    <col min="11262" max="11262" width="22.85546875" style="119" customWidth="1"/>
    <col min="11263" max="11263" width="20.7109375" style="119" customWidth="1"/>
    <col min="11264" max="11264" width="17.7109375" style="119" customWidth="1"/>
    <col min="11265" max="11273" width="14.7109375" style="119" customWidth="1"/>
    <col min="11274" max="11504" width="10.7109375" style="119"/>
    <col min="11505" max="11506" width="15.7109375" style="119" customWidth="1"/>
    <col min="11507" max="11509" width="14.7109375" style="119" customWidth="1"/>
    <col min="11510" max="11513" width="13.7109375" style="119" customWidth="1"/>
    <col min="11514" max="11517" width="15.7109375" style="119" customWidth="1"/>
    <col min="11518" max="11518" width="22.85546875" style="119" customWidth="1"/>
    <col min="11519" max="11519" width="20.7109375" style="119" customWidth="1"/>
    <col min="11520" max="11520" width="17.7109375" style="119" customWidth="1"/>
    <col min="11521" max="11529" width="14.7109375" style="119" customWidth="1"/>
    <col min="11530" max="11760" width="10.7109375" style="119"/>
    <col min="11761" max="11762" width="15.7109375" style="119" customWidth="1"/>
    <col min="11763" max="11765" width="14.7109375" style="119" customWidth="1"/>
    <col min="11766" max="11769" width="13.7109375" style="119" customWidth="1"/>
    <col min="11770" max="11773" width="15.7109375" style="119" customWidth="1"/>
    <col min="11774" max="11774" width="22.85546875" style="119" customWidth="1"/>
    <col min="11775" max="11775" width="20.7109375" style="119" customWidth="1"/>
    <col min="11776" max="11776" width="17.7109375" style="119" customWidth="1"/>
    <col min="11777" max="11785" width="14.7109375" style="119" customWidth="1"/>
    <col min="11786" max="12016" width="10.7109375" style="119"/>
    <col min="12017" max="12018" width="15.7109375" style="119" customWidth="1"/>
    <col min="12019" max="12021" width="14.7109375" style="119" customWidth="1"/>
    <col min="12022" max="12025" width="13.7109375" style="119" customWidth="1"/>
    <col min="12026" max="12029" width="15.7109375" style="119" customWidth="1"/>
    <col min="12030" max="12030" width="22.85546875" style="119" customWidth="1"/>
    <col min="12031" max="12031" width="20.7109375" style="119" customWidth="1"/>
    <col min="12032" max="12032" width="17.7109375" style="119" customWidth="1"/>
    <col min="12033" max="12041" width="14.7109375" style="119" customWidth="1"/>
    <col min="12042" max="12272" width="10.7109375" style="119"/>
    <col min="12273" max="12274" width="15.7109375" style="119" customWidth="1"/>
    <col min="12275" max="12277" width="14.7109375" style="119" customWidth="1"/>
    <col min="12278" max="12281" width="13.7109375" style="119" customWidth="1"/>
    <col min="12282" max="12285" width="15.7109375" style="119" customWidth="1"/>
    <col min="12286" max="12286" width="22.85546875" style="119" customWidth="1"/>
    <col min="12287" max="12287" width="20.7109375" style="119" customWidth="1"/>
    <col min="12288" max="12288" width="17.7109375" style="119" customWidth="1"/>
    <col min="12289" max="12297" width="14.7109375" style="119" customWidth="1"/>
    <col min="12298" max="12528" width="10.7109375" style="119"/>
    <col min="12529" max="12530" width="15.7109375" style="119" customWidth="1"/>
    <col min="12531" max="12533" width="14.7109375" style="119" customWidth="1"/>
    <col min="12534" max="12537" width="13.7109375" style="119" customWidth="1"/>
    <col min="12538" max="12541" width="15.7109375" style="119" customWidth="1"/>
    <col min="12542" max="12542" width="22.85546875" style="119" customWidth="1"/>
    <col min="12543" max="12543" width="20.7109375" style="119" customWidth="1"/>
    <col min="12544" max="12544" width="17.7109375" style="119" customWidth="1"/>
    <col min="12545" max="12553" width="14.7109375" style="119" customWidth="1"/>
    <col min="12554" max="12784" width="10.7109375" style="119"/>
    <col min="12785" max="12786" width="15.7109375" style="119" customWidth="1"/>
    <col min="12787" max="12789" width="14.7109375" style="119" customWidth="1"/>
    <col min="12790" max="12793" width="13.7109375" style="119" customWidth="1"/>
    <col min="12794" max="12797" width="15.7109375" style="119" customWidth="1"/>
    <col min="12798" max="12798" width="22.85546875" style="119" customWidth="1"/>
    <col min="12799" max="12799" width="20.7109375" style="119" customWidth="1"/>
    <col min="12800" max="12800" width="17.7109375" style="119" customWidth="1"/>
    <col min="12801" max="12809" width="14.7109375" style="119" customWidth="1"/>
    <col min="12810" max="13040" width="10.7109375" style="119"/>
    <col min="13041" max="13042" width="15.7109375" style="119" customWidth="1"/>
    <col min="13043" max="13045" width="14.7109375" style="119" customWidth="1"/>
    <col min="13046" max="13049" width="13.7109375" style="119" customWidth="1"/>
    <col min="13050" max="13053" width="15.7109375" style="119" customWidth="1"/>
    <col min="13054" max="13054" width="22.85546875" style="119" customWidth="1"/>
    <col min="13055" max="13055" width="20.7109375" style="119" customWidth="1"/>
    <col min="13056" max="13056" width="17.7109375" style="119" customWidth="1"/>
    <col min="13057" max="13065" width="14.7109375" style="119" customWidth="1"/>
    <col min="13066" max="13296" width="10.7109375" style="119"/>
    <col min="13297" max="13298" width="15.7109375" style="119" customWidth="1"/>
    <col min="13299" max="13301" width="14.7109375" style="119" customWidth="1"/>
    <col min="13302" max="13305" width="13.7109375" style="119" customWidth="1"/>
    <col min="13306" max="13309" width="15.7109375" style="119" customWidth="1"/>
    <col min="13310" max="13310" width="22.85546875" style="119" customWidth="1"/>
    <col min="13311" max="13311" width="20.7109375" style="119" customWidth="1"/>
    <col min="13312" max="13312" width="17.7109375" style="119" customWidth="1"/>
    <col min="13313" max="13321" width="14.7109375" style="119" customWidth="1"/>
    <col min="13322" max="13552" width="10.7109375" style="119"/>
    <col min="13553" max="13554" width="15.7109375" style="119" customWidth="1"/>
    <col min="13555" max="13557" width="14.7109375" style="119" customWidth="1"/>
    <col min="13558" max="13561" width="13.7109375" style="119" customWidth="1"/>
    <col min="13562" max="13565" width="15.7109375" style="119" customWidth="1"/>
    <col min="13566" max="13566" width="22.85546875" style="119" customWidth="1"/>
    <col min="13567" max="13567" width="20.7109375" style="119" customWidth="1"/>
    <col min="13568" max="13568" width="17.7109375" style="119" customWidth="1"/>
    <col min="13569" max="13577" width="14.7109375" style="119" customWidth="1"/>
    <col min="13578" max="13808" width="10.7109375" style="119"/>
    <col min="13809" max="13810" width="15.7109375" style="119" customWidth="1"/>
    <col min="13811" max="13813" width="14.7109375" style="119" customWidth="1"/>
    <col min="13814" max="13817" width="13.7109375" style="119" customWidth="1"/>
    <col min="13818" max="13821" width="15.7109375" style="119" customWidth="1"/>
    <col min="13822" max="13822" width="22.85546875" style="119" customWidth="1"/>
    <col min="13823" max="13823" width="20.7109375" style="119" customWidth="1"/>
    <col min="13824" max="13824" width="17.7109375" style="119" customWidth="1"/>
    <col min="13825" max="13833" width="14.7109375" style="119" customWidth="1"/>
    <col min="13834" max="14064" width="10.7109375" style="119"/>
    <col min="14065" max="14066" width="15.7109375" style="119" customWidth="1"/>
    <col min="14067" max="14069" width="14.7109375" style="119" customWidth="1"/>
    <col min="14070" max="14073" width="13.7109375" style="119" customWidth="1"/>
    <col min="14074" max="14077" width="15.7109375" style="119" customWidth="1"/>
    <col min="14078" max="14078" width="22.85546875" style="119" customWidth="1"/>
    <col min="14079" max="14079" width="20.7109375" style="119" customWidth="1"/>
    <col min="14080" max="14080" width="17.7109375" style="119" customWidth="1"/>
    <col min="14081" max="14089" width="14.7109375" style="119" customWidth="1"/>
    <col min="14090" max="14320" width="10.7109375" style="119"/>
    <col min="14321" max="14322" width="15.7109375" style="119" customWidth="1"/>
    <col min="14323" max="14325" width="14.7109375" style="119" customWidth="1"/>
    <col min="14326" max="14329" width="13.7109375" style="119" customWidth="1"/>
    <col min="14330" max="14333" width="15.7109375" style="119" customWidth="1"/>
    <col min="14334" max="14334" width="22.85546875" style="119" customWidth="1"/>
    <col min="14335" max="14335" width="20.7109375" style="119" customWidth="1"/>
    <col min="14336" max="14336" width="17.7109375" style="119" customWidth="1"/>
    <col min="14337" max="14345" width="14.7109375" style="119" customWidth="1"/>
    <col min="14346" max="14576" width="10.7109375" style="119"/>
    <col min="14577" max="14578" width="15.7109375" style="119" customWidth="1"/>
    <col min="14579" max="14581" width="14.7109375" style="119" customWidth="1"/>
    <col min="14582" max="14585" width="13.7109375" style="119" customWidth="1"/>
    <col min="14586" max="14589" width="15.7109375" style="119" customWidth="1"/>
    <col min="14590" max="14590" width="22.85546875" style="119" customWidth="1"/>
    <col min="14591" max="14591" width="20.7109375" style="119" customWidth="1"/>
    <col min="14592" max="14592" width="17.7109375" style="119" customWidth="1"/>
    <col min="14593" max="14601" width="14.7109375" style="119" customWidth="1"/>
    <col min="14602" max="14832" width="10.7109375" style="119"/>
    <col min="14833" max="14834" width="15.7109375" style="119" customWidth="1"/>
    <col min="14835" max="14837" width="14.7109375" style="119" customWidth="1"/>
    <col min="14838" max="14841" width="13.7109375" style="119" customWidth="1"/>
    <col min="14842" max="14845" width="15.7109375" style="119" customWidth="1"/>
    <col min="14846" max="14846" width="22.85546875" style="119" customWidth="1"/>
    <col min="14847" max="14847" width="20.7109375" style="119" customWidth="1"/>
    <col min="14848" max="14848" width="17.7109375" style="119" customWidth="1"/>
    <col min="14849" max="14857" width="14.7109375" style="119" customWidth="1"/>
    <col min="14858" max="15088" width="10.7109375" style="119"/>
    <col min="15089" max="15090" width="15.7109375" style="119" customWidth="1"/>
    <col min="15091" max="15093" width="14.7109375" style="119" customWidth="1"/>
    <col min="15094" max="15097" width="13.7109375" style="119" customWidth="1"/>
    <col min="15098" max="15101" width="15.7109375" style="119" customWidth="1"/>
    <col min="15102" max="15102" width="22.85546875" style="119" customWidth="1"/>
    <col min="15103" max="15103" width="20.7109375" style="119" customWidth="1"/>
    <col min="15104" max="15104" width="17.7109375" style="119" customWidth="1"/>
    <col min="15105" max="15113" width="14.7109375" style="119" customWidth="1"/>
    <col min="15114" max="15344" width="10.7109375" style="119"/>
    <col min="15345" max="15346" width="15.7109375" style="119" customWidth="1"/>
    <col min="15347" max="15349" width="14.7109375" style="119" customWidth="1"/>
    <col min="15350" max="15353" width="13.7109375" style="119" customWidth="1"/>
    <col min="15354" max="15357" width="15.7109375" style="119" customWidth="1"/>
    <col min="15358" max="15358" width="22.85546875" style="119" customWidth="1"/>
    <col min="15359" max="15359" width="20.7109375" style="119" customWidth="1"/>
    <col min="15360" max="15360" width="17.7109375" style="119" customWidth="1"/>
    <col min="15361" max="15369" width="14.7109375" style="119" customWidth="1"/>
    <col min="15370" max="15600" width="10.7109375" style="119"/>
    <col min="15601" max="15602" width="15.7109375" style="119" customWidth="1"/>
    <col min="15603" max="15605" width="14.7109375" style="119" customWidth="1"/>
    <col min="15606" max="15609" width="13.7109375" style="119" customWidth="1"/>
    <col min="15610" max="15613" width="15.7109375" style="119" customWidth="1"/>
    <col min="15614" max="15614" width="22.85546875" style="119" customWidth="1"/>
    <col min="15615" max="15615" width="20.7109375" style="119" customWidth="1"/>
    <col min="15616" max="15616" width="17.7109375" style="119" customWidth="1"/>
    <col min="15617" max="15625" width="14.7109375" style="119" customWidth="1"/>
    <col min="15626" max="15856" width="10.7109375" style="119"/>
    <col min="15857" max="15858" width="15.7109375" style="119" customWidth="1"/>
    <col min="15859" max="15861" width="14.7109375" style="119" customWidth="1"/>
    <col min="15862" max="15865" width="13.7109375" style="119" customWidth="1"/>
    <col min="15866" max="15869" width="15.7109375" style="119" customWidth="1"/>
    <col min="15870" max="15870" width="22.85546875" style="119" customWidth="1"/>
    <col min="15871" max="15871" width="20.7109375" style="119" customWidth="1"/>
    <col min="15872" max="15872" width="17.7109375" style="119" customWidth="1"/>
    <col min="15873" max="15881" width="14.7109375" style="119" customWidth="1"/>
    <col min="15882" max="16112" width="10.7109375" style="119"/>
    <col min="16113" max="16114" width="15.7109375" style="119" customWidth="1"/>
    <col min="16115" max="16117" width="14.7109375" style="119" customWidth="1"/>
    <col min="16118" max="16121" width="13.7109375" style="119" customWidth="1"/>
    <col min="16122" max="16125" width="15.7109375" style="119" customWidth="1"/>
    <col min="16126" max="16126" width="22.85546875" style="119" customWidth="1"/>
    <col min="16127" max="16127" width="20.7109375" style="119" customWidth="1"/>
    <col min="16128" max="16128" width="17.7109375" style="119" customWidth="1"/>
    <col min="16129" max="16137" width="14.7109375" style="119" customWidth="1"/>
    <col min="16138" max="16384" width="10.7109375" style="119"/>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9" t="s">
        <v>447</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c r="A6" s="101"/>
      <c r="B6" s="101"/>
      <c r="C6" s="101"/>
      <c r="D6" s="101"/>
      <c r="E6" s="101"/>
      <c r="F6" s="101"/>
      <c r="G6" s="101"/>
      <c r="H6" s="101"/>
      <c r="I6" s="101"/>
      <c r="J6" s="101"/>
      <c r="K6" s="101"/>
      <c r="L6" s="101"/>
      <c r="M6" s="101"/>
      <c r="N6" s="101"/>
      <c r="O6" s="101"/>
      <c r="P6" s="101"/>
      <c r="Q6" s="101"/>
      <c r="R6" s="101"/>
      <c r="S6" s="101"/>
      <c r="T6" s="101"/>
    </row>
    <row r="7" spans="1:27" s="11" customFormat="1" ht="18.75">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c r="E8" s="102"/>
      <c r="F8" s="102"/>
      <c r="G8" s="102"/>
      <c r="H8" s="102"/>
      <c r="I8" s="102"/>
      <c r="J8" s="102"/>
      <c r="K8" s="102"/>
      <c r="L8" s="102"/>
      <c r="M8" s="102"/>
      <c r="N8" s="102"/>
      <c r="O8" s="102"/>
      <c r="P8" s="102"/>
      <c r="Q8" s="102"/>
      <c r="R8" s="102"/>
      <c r="S8" s="88"/>
      <c r="T8" s="88"/>
      <c r="U8" s="88"/>
      <c r="V8" s="88"/>
      <c r="W8" s="88"/>
    </row>
    <row r="9" spans="1:27" s="11" customFormat="1" ht="18.75" customHeight="1">
      <c r="E9" s="232" t="s">
        <v>200</v>
      </c>
      <c r="F9" s="232"/>
      <c r="G9" s="232"/>
      <c r="H9" s="232"/>
      <c r="I9" s="232"/>
      <c r="J9" s="232"/>
      <c r="K9" s="232"/>
      <c r="L9" s="232"/>
      <c r="M9" s="232"/>
      <c r="N9" s="232"/>
      <c r="O9" s="232"/>
      <c r="P9" s="232"/>
      <c r="Q9" s="232"/>
      <c r="R9" s="232"/>
      <c r="S9" s="232"/>
      <c r="T9" s="232"/>
      <c r="U9" s="232"/>
      <c r="V9" s="232"/>
      <c r="W9" s="232"/>
      <c r="X9" s="232"/>
      <c r="Y9" s="232"/>
    </row>
    <row r="10" spans="1:27" s="11" customFormat="1" ht="18.75" customHeight="1">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c r="E11" s="102"/>
      <c r="F11" s="102"/>
      <c r="G11" s="102"/>
      <c r="H11" s="102"/>
      <c r="I11" s="102"/>
      <c r="J11" s="102"/>
      <c r="K11" s="102"/>
      <c r="L11" s="102"/>
      <c r="M11" s="102"/>
      <c r="N11" s="102"/>
      <c r="O11" s="102"/>
      <c r="P11" s="102"/>
      <c r="Q11" s="102"/>
      <c r="R11" s="102"/>
      <c r="S11" s="88"/>
      <c r="T11" s="88"/>
      <c r="U11" s="88"/>
      <c r="V11" s="88"/>
      <c r="W11" s="88"/>
    </row>
    <row r="12" spans="1:27" s="11" customFormat="1" ht="18.75" customHeight="1">
      <c r="E12" s="232" t="s">
        <v>213</v>
      </c>
      <c r="F12" s="232"/>
      <c r="G12" s="232"/>
      <c r="H12" s="232"/>
      <c r="I12" s="232"/>
      <c r="J12" s="232"/>
      <c r="K12" s="232"/>
      <c r="L12" s="232"/>
      <c r="M12" s="232"/>
      <c r="N12" s="232"/>
      <c r="O12" s="232"/>
      <c r="P12" s="232"/>
      <c r="Q12" s="232"/>
      <c r="R12" s="232"/>
      <c r="S12" s="232"/>
      <c r="T12" s="232"/>
      <c r="U12" s="232"/>
      <c r="V12" s="232"/>
      <c r="W12" s="232"/>
      <c r="X12" s="232"/>
      <c r="Y12" s="232"/>
    </row>
    <row r="13" spans="1:27" s="11" customFormat="1" ht="18.75" customHeight="1">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c r="E14" s="100"/>
      <c r="F14" s="100"/>
      <c r="G14" s="100"/>
      <c r="H14" s="100"/>
      <c r="I14" s="100"/>
      <c r="J14" s="100"/>
      <c r="K14" s="100"/>
      <c r="L14" s="100"/>
      <c r="M14" s="100"/>
      <c r="N14" s="100"/>
      <c r="O14" s="100"/>
      <c r="P14" s="100"/>
      <c r="Q14" s="100"/>
      <c r="R14" s="100"/>
      <c r="S14" s="100"/>
      <c r="T14" s="100"/>
      <c r="U14" s="100"/>
      <c r="V14" s="100"/>
      <c r="W14" s="100"/>
    </row>
    <row r="15" spans="1:27" s="3" customFormat="1" ht="12">
      <c r="E15" s="232" t="s">
        <v>280</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48" s="3" customFormat="1" ht="15" customHeight="1">
      <c r="E17" s="103"/>
      <c r="F17" s="103"/>
      <c r="G17" s="103"/>
      <c r="H17" s="103"/>
      <c r="I17" s="103"/>
      <c r="J17" s="103"/>
      <c r="K17" s="103"/>
      <c r="L17" s="103"/>
      <c r="M17" s="103"/>
      <c r="N17" s="103"/>
      <c r="O17" s="103"/>
      <c r="P17" s="103"/>
      <c r="Q17" s="103"/>
      <c r="R17" s="103"/>
      <c r="S17" s="103"/>
      <c r="T17" s="103"/>
      <c r="U17" s="103"/>
      <c r="V17" s="103"/>
      <c r="W17" s="103"/>
    </row>
    <row r="18" spans="1:48" s="3"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48" ht="25.5" customHeight="1">
      <c r="A19" s="222" t="s">
        <v>266</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48" s="120" customFormat="1" ht="21" customHeight="1"/>
    <row r="21" spans="1:48" ht="15.75" customHeight="1">
      <c r="A21" s="253" t="s">
        <v>1</v>
      </c>
      <c r="B21" s="249" t="s">
        <v>267</v>
      </c>
      <c r="C21" s="250"/>
      <c r="D21" s="249" t="s">
        <v>268</v>
      </c>
      <c r="E21" s="250"/>
      <c r="F21" s="246" t="s">
        <v>226</v>
      </c>
      <c r="G21" s="248"/>
      <c r="H21" s="248"/>
      <c r="I21" s="247"/>
      <c r="J21" s="253" t="s">
        <v>269</v>
      </c>
      <c r="K21" s="249" t="s">
        <v>270</v>
      </c>
      <c r="L21" s="250"/>
      <c r="M21" s="249" t="s">
        <v>271</v>
      </c>
      <c r="N21" s="250"/>
      <c r="O21" s="249" t="s">
        <v>272</v>
      </c>
      <c r="P21" s="250"/>
      <c r="Q21" s="249" t="s">
        <v>273</v>
      </c>
      <c r="R21" s="250"/>
      <c r="S21" s="253" t="s">
        <v>274</v>
      </c>
      <c r="T21" s="253" t="s">
        <v>275</v>
      </c>
      <c r="U21" s="253" t="s">
        <v>276</v>
      </c>
      <c r="V21" s="249" t="s">
        <v>277</v>
      </c>
      <c r="W21" s="250"/>
      <c r="X21" s="246" t="s">
        <v>246</v>
      </c>
      <c r="Y21" s="248"/>
      <c r="Z21" s="246" t="s">
        <v>247</v>
      </c>
      <c r="AA21" s="248"/>
    </row>
    <row r="22" spans="1:48" ht="216" customHeight="1">
      <c r="A22" s="255"/>
      <c r="B22" s="251"/>
      <c r="C22" s="252"/>
      <c r="D22" s="251"/>
      <c r="E22" s="252"/>
      <c r="F22" s="246" t="s">
        <v>278</v>
      </c>
      <c r="G22" s="247"/>
      <c r="H22" s="246" t="s">
        <v>279</v>
      </c>
      <c r="I22" s="247"/>
      <c r="J22" s="254"/>
      <c r="K22" s="251"/>
      <c r="L22" s="252"/>
      <c r="M22" s="251"/>
      <c r="N22" s="252"/>
      <c r="O22" s="251"/>
      <c r="P22" s="252"/>
      <c r="Q22" s="251"/>
      <c r="R22" s="252"/>
      <c r="S22" s="254"/>
      <c r="T22" s="254"/>
      <c r="U22" s="254"/>
      <c r="V22" s="251"/>
      <c r="W22" s="252"/>
      <c r="X22" s="121" t="s">
        <v>248</v>
      </c>
      <c r="Y22" s="121" t="s">
        <v>249</v>
      </c>
      <c r="Z22" s="121" t="s">
        <v>250</v>
      </c>
      <c r="AA22" s="121" t="s">
        <v>251</v>
      </c>
    </row>
    <row r="23" spans="1:48" ht="60" customHeight="1">
      <c r="A23" s="254"/>
      <c r="B23" s="136" t="s">
        <v>252</v>
      </c>
      <c r="C23" s="136" t="s">
        <v>253</v>
      </c>
      <c r="D23" s="136" t="s">
        <v>252</v>
      </c>
      <c r="E23" s="136" t="s">
        <v>253</v>
      </c>
      <c r="F23" s="136" t="s">
        <v>252</v>
      </c>
      <c r="G23" s="136" t="s">
        <v>253</v>
      </c>
      <c r="H23" s="136" t="s">
        <v>252</v>
      </c>
      <c r="I23" s="136" t="s">
        <v>253</v>
      </c>
      <c r="J23" s="136" t="s">
        <v>252</v>
      </c>
      <c r="K23" s="136" t="s">
        <v>252</v>
      </c>
      <c r="L23" s="136" t="s">
        <v>253</v>
      </c>
      <c r="M23" s="136" t="s">
        <v>252</v>
      </c>
      <c r="N23" s="136" t="s">
        <v>253</v>
      </c>
      <c r="O23" s="136" t="s">
        <v>252</v>
      </c>
      <c r="P23" s="136" t="s">
        <v>253</v>
      </c>
      <c r="Q23" s="136" t="s">
        <v>252</v>
      </c>
      <c r="R23" s="136" t="s">
        <v>253</v>
      </c>
      <c r="S23" s="136" t="s">
        <v>252</v>
      </c>
      <c r="T23" s="136" t="s">
        <v>252</v>
      </c>
      <c r="U23" s="136" t="s">
        <v>252</v>
      </c>
      <c r="V23" s="136" t="s">
        <v>252</v>
      </c>
      <c r="W23" s="136" t="s">
        <v>253</v>
      </c>
      <c r="X23" s="136" t="s">
        <v>252</v>
      </c>
      <c r="Y23" s="136" t="s">
        <v>252</v>
      </c>
      <c r="Z23" s="121" t="s">
        <v>252</v>
      </c>
      <c r="AA23" s="121" t="s">
        <v>252</v>
      </c>
    </row>
    <row r="24" spans="1:48">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48" s="120" customFormat="1" ht="24" customHeight="1">
      <c r="A25" s="138" t="s">
        <v>215</v>
      </c>
      <c r="B25" s="138" t="s">
        <v>215</v>
      </c>
      <c r="C25" s="138" t="s">
        <v>215</v>
      </c>
      <c r="D25" s="138" t="s">
        <v>215</v>
      </c>
      <c r="E25" s="139" t="s">
        <v>215</v>
      </c>
      <c r="F25" s="139" t="s">
        <v>215</v>
      </c>
      <c r="G25" s="140" t="s">
        <v>215</v>
      </c>
      <c r="H25" s="140" t="s">
        <v>215</v>
      </c>
      <c r="I25" s="140" t="s">
        <v>215</v>
      </c>
      <c r="J25" s="141" t="s">
        <v>215</v>
      </c>
      <c r="K25" s="141" t="s">
        <v>215</v>
      </c>
      <c r="L25" s="142" t="s">
        <v>215</v>
      </c>
      <c r="M25" s="142" t="s">
        <v>215</v>
      </c>
      <c r="N25" s="143" t="s">
        <v>215</v>
      </c>
      <c r="O25" s="143" t="s">
        <v>215</v>
      </c>
      <c r="P25" s="143" t="s">
        <v>215</v>
      </c>
      <c r="Q25" s="143" t="s">
        <v>215</v>
      </c>
      <c r="R25" s="140" t="s">
        <v>215</v>
      </c>
      <c r="S25" s="141" t="s">
        <v>215</v>
      </c>
      <c r="T25" s="141" t="s">
        <v>215</v>
      </c>
      <c r="U25" s="141" t="s">
        <v>215</v>
      </c>
      <c r="V25" s="141" t="s">
        <v>215</v>
      </c>
      <c r="W25" s="143" t="s">
        <v>215</v>
      </c>
      <c r="X25" s="138" t="s">
        <v>215</v>
      </c>
      <c r="Y25" s="138" t="s">
        <v>215</v>
      </c>
      <c r="Z25" s="138" t="s">
        <v>215</v>
      </c>
      <c r="AA25" s="138" t="s">
        <v>215</v>
      </c>
    </row>
    <row r="26" spans="1:48" ht="3" customHeight="1">
      <c r="A26" s="119" t="s">
        <v>215</v>
      </c>
      <c r="B26" s="119" t="s">
        <v>215</v>
      </c>
      <c r="C26" s="119" t="s">
        <v>215</v>
      </c>
      <c r="D26" s="119" t="s">
        <v>215</v>
      </c>
      <c r="E26" s="119" t="s">
        <v>215</v>
      </c>
      <c r="F26" s="119" t="s">
        <v>215</v>
      </c>
      <c r="G26" s="119" t="s">
        <v>215</v>
      </c>
      <c r="H26" s="119" t="s">
        <v>215</v>
      </c>
      <c r="I26" s="119" t="s">
        <v>215</v>
      </c>
      <c r="J26" s="119" t="s">
        <v>215</v>
      </c>
      <c r="K26" s="119" t="s">
        <v>215</v>
      </c>
      <c r="L26" s="119" t="s">
        <v>215</v>
      </c>
      <c r="M26" s="119" t="s">
        <v>215</v>
      </c>
      <c r="N26" s="119" t="s">
        <v>215</v>
      </c>
      <c r="O26" s="119" t="s">
        <v>215</v>
      </c>
      <c r="P26" s="119" t="s">
        <v>215</v>
      </c>
      <c r="Q26" s="119" t="s">
        <v>215</v>
      </c>
      <c r="R26" s="119" t="s">
        <v>215</v>
      </c>
      <c r="S26" s="119" t="s">
        <v>215</v>
      </c>
      <c r="T26" s="119" t="s">
        <v>215</v>
      </c>
      <c r="U26" s="119" t="s">
        <v>215</v>
      </c>
      <c r="V26" s="119" t="s">
        <v>215</v>
      </c>
      <c r="W26" s="119" t="s">
        <v>215</v>
      </c>
      <c r="X26" s="119" t="s">
        <v>215</v>
      </c>
      <c r="Y26" s="119" t="s">
        <v>215</v>
      </c>
      <c r="Z26" s="119" t="s">
        <v>215</v>
      </c>
      <c r="AA26" s="119" t="s">
        <v>215</v>
      </c>
      <c r="AB26" s="119" t="s">
        <v>215</v>
      </c>
      <c r="AC26" s="119" t="s">
        <v>215</v>
      </c>
      <c r="AD26" s="119" t="s">
        <v>215</v>
      </c>
      <c r="AE26" s="119" t="s">
        <v>215</v>
      </c>
      <c r="AF26" s="119" t="s">
        <v>215</v>
      </c>
      <c r="AG26" s="119" t="s">
        <v>215</v>
      </c>
      <c r="AH26" s="119" t="s">
        <v>215</v>
      </c>
      <c r="AI26" s="119" t="s">
        <v>215</v>
      </c>
      <c r="AJ26" s="119" t="s">
        <v>215</v>
      </c>
      <c r="AK26" s="119" t="s">
        <v>215</v>
      </c>
      <c r="AL26" s="119" t="s">
        <v>215</v>
      </c>
      <c r="AM26" s="119" t="s">
        <v>215</v>
      </c>
      <c r="AN26" s="119" t="s">
        <v>215</v>
      </c>
      <c r="AO26" s="119" t="s">
        <v>215</v>
      </c>
      <c r="AP26" s="119" t="s">
        <v>215</v>
      </c>
      <c r="AQ26" s="119" t="s">
        <v>215</v>
      </c>
      <c r="AR26" s="119" t="s">
        <v>215</v>
      </c>
      <c r="AS26" s="119" t="s">
        <v>215</v>
      </c>
      <c r="AT26" s="119" t="s">
        <v>215</v>
      </c>
      <c r="AU26" s="119" t="s">
        <v>215</v>
      </c>
      <c r="AV26" s="119" t="s">
        <v>215</v>
      </c>
    </row>
    <row r="27" spans="1:48" s="129" customFormat="1" ht="11.25" hidden="1" customHeight="1">
      <c r="A27" s="119" t="s">
        <v>215</v>
      </c>
      <c r="B27" s="119" t="s">
        <v>215</v>
      </c>
      <c r="C27" s="119" t="s">
        <v>215</v>
      </c>
      <c r="D27" s="119" t="s">
        <v>215</v>
      </c>
      <c r="E27" s="119" t="s">
        <v>215</v>
      </c>
      <c r="F27" s="119" t="s">
        <v>215</v>
      </c>
      <c r="G27" s="119" t="s">
        <v>215</v>
      </c>
      <c r="H27" s="119" t="s">
        <v>215</v>
      </c>
      <c r="I27" s="119" t="s">
        <v>215</v>
      </c>
      <c r="J27" s="119" t="s">
        <v>215</v>
      </c>
      <c r="K27" s="119" t="s">
        <v>215</v>
      </c>
      <c r="L27" s="119" t="s">
        <v>215</v>
      </c>
      <c r="M27" s="119" t="s">
        <v>215</v>
      </c>
      <c r="N27" s="119" t="s">
        <v>215</v>
      </c>
      <c r="O27" s="119" t="s">
        <v>215</v>
      </c>
      <c r="P27" s="119" t="s">
        <v>215</v>
      </c>
      <c r="Q27" s="119" t="s">
        <v>215</v>
      </c>
      <c r="R27" s="119" t="s">
        <v>215</v>
      </c>
      <c r="S27" s="119" t="s">
        <v>215</v>
      </c>
      <c r="T27" s="119" t="s">
        <v>215</v>
      </c>
      <c r="U27" s="119" t="s">
        <v>215</v>
      </c>
      <c r="V27" s="119" t="s">
        <v>215</v>
      </c>
      <c r="W27" s="119" t="s">
        <v>215</v>
      </c>
      <c r="X27" s="119" t="s">
        <v>215</v>
      </c>
      <c r="Y27" s="119" t="s">
        <v>215</v>
      </c>
      <c r="Z27" s="119" t="s">
        <v>215</v>
      </c>
      <c r="AA27" s="119" t="s">
        <v>215</v>
      </c>
      <c r="AB27" s="119" t="s">
        <v>215</v>
      </c>
      <c r="AC27" s="119" t="s">
        <v>215</v>
      </c>
      <c r="AD27" s="119" t="s">
        <v>215</v>
      </c>
      <c r="AE27" s="119" t="s">
        <v>215</v>
      </c>
      <c r="AF27" s="119" t="s">
        <v>215</v>
      </c>
      <c r="AG27" s="119" t="s">
        <v>215</v>
      </c>
      <c r="AH27" s="119" t="s">
        <v>215</v>
      </c>
      <c r="AI27" s="119" t="s">
        <v>215</v>
      </c>
      <c r="AJ27" s="119" t="s">
        <v>215</v>
      </c>
      <c r="AK27" s="119" t="s">
        <v>215</v>
      </c>
      <c r="AL27" s="119" t="s">
        <v>215</v>
      </c>
      <c r="AM27" s="119" t="s">
        <v>215</v>
      </c>
      <c r="AN27" s="119" t="s">
        <v>215</v>
      </c>
      <c r="AO27" s="119" t="s">
        <v>215</v>
      </c>
      <c r="AP27" s="119" t="s">
        <v>215</v>
      </c>
      <c r="AQ27" s="119" t="s">
        <v>215</v>
      </c>
      <c r="AR27" s="119" t="s">
        <v>215</v>
      </c>
      <c r="AS27" s="119" t="s">
        <v>215</v>
      </c>
      <c r="AT27" s="119" t="s">
        <v>215</v>
      </c>
      <c r="AU27" s="119" t="s">
        <v>215</v>
      </c>
      <c r="AV27" s="119" t="s">
        <v>215</v>
      </c>
    </row>
    <row r="28" spans="1:48" s="129" customFormat="1" hidden="1">
      <c r="A28" s="119" t="s">
        <v>215</v>
      </c>
      <c r="B28" s="119" t="s">
        <v>215</v>
      </c>
      <c r="C28" s="119" t="s">
        <v>215</v>
      </c>
      <c r="D28" s="119" t="s">
        <v>215</v>
      </c>
      <c r="E28" s="119" t="s">
        <v>215</v>
      </c>
      <c r="F28" s="119" t="s">
        <v>215</v>
      </c>
      <c r="G28" s="119" t="s">
        <v>215</v>
      </c>
      <c r="H28" s="119" t="s">
        <v>215</v>
      </c>
      <c r="I28" s="119" t="s">
        <v>215</v>
      </c>
      <c r="J28" s="119" t="s">
        <v>215</v>
      </c>
      <c r="K28" s="119" t="s">
        <v>215</v>
      </c>
      <c r="L28" s="119" t="s">
        <v>215</v>
      </c>
      <c r="M28" s="119" t="s">
        <v>215</v>
      </c>
      <c r="N28" s="119" t="s">
        <v>215</v>
      </c>
      <c r="O28" s="119" t="s">
        <v>215</v>
      </c>
      <c r="P28" s="119" t="s">
        <v>215</v>
      </c>
      <c r="Q28" s="119" t="s">
        <v>215</v>
      </c>
      <c r="R28" s="119" t="s">
        <v>215</v>
      </c>
      <c r="S28" s="119" t="s">
        <v>215</v>
      </c>
      <c r="T28" s="119" t="s">
        <v>215</v>
      </c>
      <c r="U28" s="119" t="s">
        <v>215</v>
      </c>
      <c r="V28" s="119" t="s">
        <v>215</v>
      </c>
      <c r="W28" s="119" t="s">
        <v>215</v>
      </c>
      <c r="X28" s="119" t="s">
        <v>215</v>
      </c>
      <c r="Y28" s="119" t="s">
        <v>215</v>
      </c>
      <c r="Z28" s="119" t="s">
        <v>215</v>
      </c>
      <c r="AA28" s="119" t="s">
        <v>215</v>
      </c>
      <c r="AB28" s="119" t="s">
        <v>215</v>
      </c>
      <c r="AC28" s="119" t="s">
        <v>215</v>
      </c>
      <c r="AD28" s="119" t="s">
        <v>215</v>
      </c>
      <c r="AE28" s="119" t="s">
        <v>215</v>
      </c>
      <c r="AF28" s="119" t="s">
        <v>215</v>
      </c>
      <c r="AG28" s="119" t="s">
        <v>215</v>
      </c>
      <c r="AH28" s="119" t="s">
        <v>215</v>
      </c>
      <c r="AI28" s="119" t="s">
        <v>215</v>
      </c>
      <c r="AJ28" s="119" t="s">
        <v>215</v>
      </c>
      <c r="AK28" s="119" t="s">
        <v>215</v>
      </c>
      <c r="AL28" s="119" t="s">
        <v>215</v>
      </c>
      <c r="AM28" s="119" t="s">
        <v>215</v>
      </c>
      <c r="AN28" s="119" t="s">
        <v>215</v>
      </c>
      <c r="AO28" s="119" t="s">
        <v>215</v>
      </c>
      <c r="AP28" s="119" t="s">
        <v>215</v>
      </c>
      <c r="AQ28" s="119" t="s">
        <v>215</v>
      </c>
      <c r="AR28" s="119" t="s">
        <v>215</v>
      </c>
      <c r="AS28" s="119" t="s">
        <v>215</v>
      </c>
      <c r="AT28" s="119" t="s">
        <v>215</v>
      </c>
      <c r="AU28" s="119" t="s">
        <v>215</v>
      </c>
      <c r="AV28" s="119" t="s">
        <v>215</v>
      </c>
    </row>
    <row r="29" spans="1:48" hidden="1">
      <c r="A29" s="119" t="s">
        <v>215</v>
      </c>
      <c r="B29" s="119" t="s">
        <v>215</v>
      </c>
      <c r="C29" s="119" t="s">
        <v>215</v>
      </c>
      <c r="D29" s="119" t="s">
        <v>215</v>
      </c>
      <c r="E29" s="119" t="s">
        <v>215</v>
      </c>
      <c r="F29" s="119" t="s">
        <v>215</v>
      </c>
      <c r="G29" s="119" t="s">
        <v>215</v>
      </c>
      <c r="H29" s="119" t="s">
        <v>215</v>
      </c>
      <c r="I29" s="119" t="s">
        <v>215</v>
      </c>
      <c r="J29" s="119" t="s">
        <v>215</v>
      </c>
      <c r="K29" s="119" t="s">
        <v>215</v>
      </c>
      <c r="L29" s="119" t="s">
        <v>215</v>
      </c>
      <c r="M29" s="119" t="s">
        <v>215</v>
      </c>
      <c r="N29" s="119" t="s">
        <v>215</v>
      </c>
      <c r="O29" s="119" t="s">
        <v>215</v>
      </c>
      <c r="P29" s="119" t="s">
        <v>215</v>
      </c>
      <c r="Q29" s="119" t="s">
        <v>215</v>
      </c>
      <c r="R29" s="119" t="s">
        <v>215</v>
      </c>
      <c r="S29" s="119" t="s">
        <v>215</v>
      </c>
      <c r="T29" s="119" t="s">
        <v>215</v>
      </c>
      <c r="U29" s="119" t="s">
        <v>215</v>
      </c>
      <c r="V29" s="119" t="s">
        <v>215</v>
      </c>
      <c r="W29" s="119" t="s">
        <v>215</v>
      </c>
      <c r="X29" s="119" t="s">
        <v>215</v>
      </c>
      <c r="Y29" s="119" t="s">
        <v>215</v>
      </c>
      <c r="Z29" s="119" t="s">
        <v>215</v>
      </c>
      <c r="AA29" s="119" t="s">
        <v>215</v>
      </c>
      <c r="AB29" s="119" t="s">
        <v>215</v>
      </c>
      <c r="AC29" s="119" t="s">
        <v>215</v>
      </c>
      <c r="AD29" s="119" t="s">
        <v>215</v>
      </c>
      <c r="AE29" s="119" t="s">
        <v>215</v>
      </c>
      <c r="AF29" s="119" t="s">
        <v>215</v>
      </c>
      <c r="AG29" s="119" t="s">
        <v>215</v>
      </c>
      <c r="AH29" s="119" t="s">
        <v>215</v>
      </c>
      <c r="AI29" s="119" t="s">
        <v>215</v>
      </c>
      <c r="AJ29" s="119" t="s">
        <v>215</v>
      </c>
      <c r="AK29" s="119" t="s">
        <v>215</v>
      </c>
      <c r="AL29" s="119" t="s">
        <v>215</v>
      </c>
      <c r="AM29" s="119" t="s">
        <v>215</v>
      </c>
      <c r="AN29" s="119" t="s">
        <v>215</v>
      </c>
      <c r="AO29" s="119" t="s">
        <v>215</v>
      </c>
      <c r="AP29" s="119" t="s">
        <v>215</v>
      </c>
      <c r="AQ29" s="119" t="s">
        <v>215</v>
      </c>
      <c r="AR29" s="119" t="s">
        <v>215</v>
      </c>
      <c r="AS29" s="119" t="s">
        <v>215</v>
      </c>
      <c r="AT29" s="119" t="s">
        <v>215</v>
      </c>
      <c r="AU29" s="119" t="s">
        <v>215</v>
      </c>
      <c r="AV29" s="119" t="s">
        <v>215</v>
      </c>
    </row>
    <row r="30" spans="1:48" hidden="1">
      <c r="A30" s="119" t="s">
        <v>215</v>
      </c>
      <c r="B30" s="119" t="s">
        <v>215</v>
      </c>
      <c r="C30" s="119" t="s">
        <v>215</v>
      </c>
      <c r="D30" s="119" t="s">
        <v>215</v>
      </c>
      <c r="E30" s="119" t="s">
        <v>215</v>
      </c>
      <c r="F30" s="119" t="s">
        <v>215</v>
      </c>
      <c r="G30" s="119" t="s">
        <v>215</v>
      </c>
      <c r="H30" s="119" t="s">
        <v>215</v>
      </c>
      <c r="I30" s="119" t="s">
        <v>215</v>
      </c>
      <c r="J30" s="119" t="s">
        <v>215</v>
      </c>
      <c r="K30" s="119" t="s">
        <v>215</v>
      </c>
      <c r="L30" s="119" t="s">
        <v>215</v>
      </c>
      <c r="M30" s="119" t="s">
        <v>215</v>
      </c>
      <c r="N30" s="119" t="s">
        <v>215</v>
      </c>
      <c r="O30" s="119" t="s">
        <v>215</v>
      </c>
      <c r="P30" s="119" t="s">
        <v>215</v>
      </c>
      <c r="Q30" s="119" t="s">
        <v>215</v>
      </c>
      <c r="R30" s="119" t="s">
        <v>215</v>
      </c>
      <c r="S30" s="119" t="s">
        <v>215</v>
      </c>
      <c r="T30" s="119" t="s">
        <v>215</v>
      </c>
      <c r="U30" s="119" t="s">
        <v>215</v>
      </c>
      <c r="V30" s="119" t="s">
        <v>215</v>
      </c>
      <c r="W30" s="119" t="s">
        <v>215</v>
      </c>
      <c r="X30" s="119" t="s">
        <v>215</v>
      </c>
      <c r="Y30" s="119" t="s">
        <v>215</v>
      </c>
      <c r="Z30" s="119" t="s">
        <v>215</v>
      </c>
      <c r="AA30" s="119" t="s">
        <v>215</v>
      </c>
      <c r="AB30" s="119" t="s">
        <v>215</v>
      </c>
      <c r="AC30" s="119" t="s">
        <v>215</v>
      </c>
      <c r="AD30" s="119" t="s">
        <v>215</v>
      </c>
      <c r="AE30" s="119" t="s">
        <v>215</v>
      </c>
      <c r="AF30" s="119" t="s">
        <v>215</v>
      </c>
      <c r="AG30" s="119" t="s">
        <v>215</v>
      </c>
      <c r="AH30" s="119" t="s">
        <v>215</v>
      </c>
      <c r="AI30" s="119" t="s">
        <v>215</v>
      </c>
      <c r="AJ30" s="119" t="s">
        <v>215</v>
      </c>
      <c r="AK30" s="119" t="s">
        <v>215</v>
      </c>
      <c r="AL30" s="119" t="s">
        <v>215</v>
      </c>
      <c r="AM30" s="119" t="s">
        <v>215</v>
      </c>
      <c r="AN30" s="119" t="s">
        <v>215</v>
      </c>
      <c r="AO30" s="119" t="s">
        <v>215</v>
      </c>
      <c r="AP30" s="119" t="s">
        <v>215</v>
      </c>
      <c r="AQ30" s="119" t="s">
        <v>215</v>
      </c>
      <c r="AR30" s="119" t="s">
        <v>215</v>
      </c>
      <c r="AS30" s="119" t="s">
        <v>215</v>
      </c>
      <c r="AT30" s="119" t="s">
        <v>215</v>
      </c>
      <c r="AU30" s="119" t="s">
        <v>215</v>
      </c>
      <c r="AV30" s="119" t="s">
        <v>215</v>
      </c>
    </row>
    <row r="31" spans="1:48" hidden="1">
      <c r="A31" s="119" t="s">
        <v>215</v>
      </c>
      <c r="B31" s="119" t="s">
        <v>215</v>
      </c>
      <c r="C31" s="119" t="s">
        <v>215</v>
      </c>
      <c r="D31" s="119" t="s">
        <v>215</v>
      </c>
      <c r="E31" s="119" t="s">
        <v>215</v>
      </c>
      <c r="F31" s="119" t="s">
        <v>215</v>
      </c>
      <c r="G31" s="119" t="s">
        <v>215</v>
      </c>
      <c r="H31" s="119" t="s">
        <v>215</v>
      </c>
      <c r="I31" s="119" t="s">
        <v>215</v>
      </c>
      <c r="J31" s="119" t="s">
        <v>215</v>
      </c>
      <c r="K31" s="119" t="s">
        <v>215</v>
      </c>
      <c r="L31" s="119" t="s">
        <v>215</v>
      </c>
      <c r="M31" s="119" t="s">
        <v>215</v>
      </c>
      <c r="N31" s="119" t="s">
        <v>215</v>
      </c>
      <c r="O31" s="119" t="s">
        <v>215</v>
      </c>
      <c r="P31" s="119" t="s">
        <v>215</v>
      </c>
      <c r="Q31" s="119" t="s">
        <v>215</v>
      </c>
      <c r="R31" s="119" t="s">
        <v>215</v>
      </c>
      <c r="S31" s="119" t="s">
        <v>215</v>
      </c>
      <c r="T31" s="119" t="s">
        <v>215</v>
      </c>
      <c r="U31" s="119" t="s">
        <v>215</v>
      </c>
      <c r="V31" s="119" t="s">
        <v>215</v>
      </c>
      <c r="W31" s="119" t="s">
        <v>215</v>
      </c>
      <c r="X31" s="119" t="s">
        <v>215</v>
      </c>
      <c r="Y31" s="119" t="s">
        <v>215</v>
      </c>
      <c r="Z31" s="119" t="s">
        <v>215</v>
      </c>
      <c r="AA31" s="119" t="s">
        <v>215</v>
      </c>
      <c r="AB31" s="119" t="s">
        <v>215</v>
      </c>
      <c r="AC31" s="119" t="s">
        <v>215</v>
      </c>
      <c r="AD31" s="119" t="s">
        <v>215</v>
      </c>
      <c r="AE31" s="119" t="s">
        <v>215</v>
      </c>
      <c r="AF31" s="119" t="s">
        <v>215</v>
      </c>
      <c r="AG31" s="119" t="s">
        <v>215</v>
      </c>
      <c r="AH31" s="119" t="s">
        <v>215</v>
      </c>
      <c r="AI31" s="119" t="s">
        <v>215</v>
      </c>
      <c r="AJ31" s="119" t="s">
        <v>215</v>
      </c>
      <c r="AK31" s="119" t="s">
        <v>215</v>
      </c>
      <c r="AL31" s="119" t="s">
        <v>215</v>
      </c>
      <c r="AM31" s="119" t="s">
        <v>215</v>
      </c>
      <c r="AN31" s="119" t="s">
        <v>215</v>
      </c>
      <c r="AO31" s="119" t="s">
        <v>215</v>
      </c>
      <c r="AP31" s="119" t="s">
        <v>215</v>
      </c>
      <c r="AQ31" s="119" t="s">
        <v>215</v>
      </c>
      <c r="AR31" s="119" t="s">
        <v>215</v>
      </c>
      <c r="AS31" s="119" t="s">
        <v>215</v>
      </c>
      <c r="AT31" s="119" t="s">
        <v>215</v>
      </c>
      <c r="AU31" s="119" t="s">
        <v>215</v>
      </c>
      <c r="AV31" s="119" t="s">
        <v>215</v>
      </c>
    </row>
    <row r="32" spans="1:48" hidden="1">
      <c r="A32" s="119" t="s">
        <v>215</v>
      </c>
      <c r="B32" s="119" t="s">
        <v>215</v>
      </c>
      <c r="C32" s="119" t="s">
        <v>215</v>
      </c>
      <c r="D32" s="119" t="s">
        <v>215</v>
      </c>
      <c r="E32" s="119" t="s">
        <v>215</v>
      </c>
      <c r="F32" s="119" t="s">
        <v>215</v>
      </c>
      <c r="G32" s="119" t="s">
        <v>215</v>
      </c>
      <c r="H32" s="119" t="s">
        <v>215</v>
      </c>
      <c r="I32" s="119" t="s">
        <v>215</v>
      </c>
      <c r="J32" s="119" t="s">
        <v>215</v>
      </c>
      <c r="K32" s="119" t="s">
        <v>215</v>
      </c>
      <c r="L32" s="119" t="s">
        <v>215</v>
      </c>
      <c r="M32" s="119" t="s">
        <v>215</v>
      </c>
      <c r="N32" s="119" t="s">
        <v>215</v>
      </c>
      <c r="O32" s="119" t="s">
        <v>215</v>
      </c>
      <c r="P32" s="119" t="s">
        <v>215</v>
      </c>
      <c r="Q32" s="119" t="s">
        <v>215</v>
      </c>
      <c r="R32" s="119" t="s">
        <v>215</v>
      </c>
      <c r="S32" s="119" t="s">
        <v>215</v>
      </c>
      <c r="T32" s="119" t="s">
        <v>215</v>
      </c>
      <c r="U32" s="119" t="s">
        <v>215</v>
      </c>
      <c r="V32" s="119" t="s">
        <v>215</v>
      </c>
      <c r="W32" s="119" t="s">
        <v>215</v>
      </c>
      <c r="X32" s="119" t="s">
        <v>215</v>
      </c>
      <c r="Y32" s="119" t="s">
        <v>215</v>
      </c>
      <c r="Z32" s="119" t="s">
        <v>215</v>
      </c>
      <c r="AA32" s="119" t="s">
        <v>215</v>
      </c>
      <c r="AB32" s="119" t="s">
        <v>215</v>
      </c>
      <c r="AC32" s="119" t="s">
        <v>215</v>
      </c>
      <c r="AD32" s="119" t="s">
        <v>215</v>
      </c>
      <c r="AE32" s="119" t="s">
        <v>215</v>
      </c>
      <c r="AF32" s="119" t="s">
        <v>215</v>
      </c>
      <c r="AG32" s="119" t="s">
        <v>215</v>
      </c>
      <c r="AH32" s="119" t="s">
        <v>215</v>
      </c>
      <c r="AI32" s="119" t="s">
        <v>215</v>
      </c>
      <c r="AJ32" s="119" t="s">
        <v>215</v>
      </c>
      <c r="AK32" s="119" t="s">
        <v>215</v>
      </c>
      <c r="AL32" s="119" t="s">
        <v>215</v>
      </c>
      <c r="AM32" s="119" t="s">
        <v>215</v>
      </c>
      <c r="AN32" s="119" t="s">
        <v>215</v>
      </c>
      <c r="AO32" s="119" t="s">
        <v>215</v>
      </c>
      <c r="AP32" s="119" t="s">
        <v>215</v>
      </c>
      <c r="AQ32" s="119" t="s">
        <v>215</v>
      </c>
      <c r="AR32" s="119" t="s">
        <v>215</v>
      </c>
      <c r="AS32" s="119" t="s">
        <v>215</v>
      </c>
      <c r="AT32" s="119" t="s">
        <v>215</v>
      </c>
      <c r="AU32" s="119" t="s">
        <v>215</v>
      </c>
      <c r="AV32" s="119" t="s">
        <v>215</v>
      </c>
    </row>
    <row r="33" spans="1:48" hidden="1">
      <c r="A33" s="119" t="s">
        <v>215</v>
      </c>
      <c r="B33" s="119" t="s">
        <v>215</v>
      </c>
      <c r="C33" s="119" t="s">
        <v>215</v>
      </c>
      <c r="D33" s="119" t="s">
        <v>215</v>
      </c>
      <c r="E33" s="119" t="s">
        <v>215</v>
      </c>
      <c r="F33" s="119" t="s">
        <v>215</v>
      </c>
      <c r="G33" s="119" t="s">
        <v>215</v>
      </c>
      <c r="H33" s="119" t="s">
        <v>215</v>
      </c>
      <c r="I33" s="119" t="s">
        <v>215</v>
      </c>
      <c r="J33" s="119" t="s">
        <v>215</v>
      </c>
      <c r="K33" s="119" t="s">
        <v>215</v>
      </c>
      <c r="L33" s="119" t="s">
        <v>215</v>
      </c>
      <c r="M33" s="119" t="s">
        <v>215</v>
      </c>
      <c r="N33" s="119" t="s">
        <v>215</v>
      </c>
      <c r="O33" s="119" t="s">
        <v>215</v>
      </c>
      <c r="P33" s="119" t="s">
        <v>215</v>
      </c>
      <c r="Q33" s="119" t="s">
        <v>215</v>
      </c>
      <c r="R33" s="119" t="s">
        <v>215</v>
      </c>
      <c r="S33" s="119" t="s">
        <v>215</v>
      </c>
      <c r="T33" s="119" t="s">
        <v>215</v>
      </c>
      <c r="U33" s="119" t="s">
        <v>215</v>
      </c>
      <c r="V33" s="119" t="s">
        <v>215</v>
      </c>
      <c r="W33" s="119" t="s">
        <v>215</v>
      </c>
      <c r="X33" s="119" t="s">
        <v>215</v>
      </c>
      <c r="Y33" s="119" t="s">
        <v>215</v>
      </c>
      <c r="Z33" s="119" t="s">
        <v>215</v>
      </c>
      <c r="AA33" s="119" t="s">
        <v>215</v>
      </c>
      <c r="AB33" s="119" t="s">
        <v>215</v>
      </c>
      <c r="AC33" s="119" t="s">
        <v>215</v>
      </c>
      <c r="AD33" s="119" t="s">
        <v>215</v>
      </c>
      <c r="AE33" s="119" t="s">
        <v>215</v>
      </c>
      <c r="AF33" s="119" t="s">
        <v>215</v>
      </c>
      <c r="AG33" s="119" t="s">
        <v>215</v>
      </c>
      <c r="AH33" s="119" t="s">
        <v>215</v>
      </c>
      <c r="AI33" s="119" t="s">
        <v>215</v>
      </c>
      <c r="AJ33" s="119" t="s">
        <v>215</v>
      </c>
      <c r="AK33" s="119" t="s">
        <v>215</v>
      </c>
      <c r="AL33" s="119" t="s">
        <v>215</v>
      </c>
      <c r="AM33" s="119" t="s">
        <v>215</v>
      </c>
      <c r="AN33" s="119" t="s">
        <v>215</v>
      </c>
      <c r="AO33" s="119" t="s">
        <v>215</v>
      </c>
      <c r="AP33" s="119" t="s">
        <v>215</v>
      </c>
      <c r="AQ33" s="119" t="s">
        <v>215</v>
      </c>
      <c r="AR33" s="119" t="s">
        <v>215</v>
      </c>
      <c r="AS33" s="119" t="s">
        <v>215</v>
      </c>
      <c r="AT33" s="119" t="s">
        <v>215</v>
      </c>
      <c r="AU33" s="119" t="s">
        <v>215</v>
      </c>
      <c r="AV33" s="119" t="s">
        <v>215</v>
      </c>
    </row>
    <row r="34" spans="1:48" hidden="1"/>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2" zoomScaleNormal="100" zoomScaleSheetLayoutView="82" workbookViewId="0">
      <selection activeCell="A15" sqref="A15:C1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9" t="s">
        <v>447</v>
      </c>
      <c r="B5" s="219"/>
      <c r="C5" s="21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c r="A6" s="16"/>
      <c r="E6" s="15"/>
      <c r="F6" s="15"/>
      <c r="G6" s="14"/>
    </row>
    <row r="7" spans="1:29" s="11" customFormat="1" ht="18.75">
      <c r="A7" s="223" t="s">
        <v>6</v>
      </c>
      <c r="B7" s="223"/>
      <c r="C7" s="223"/>
      <c r="D7" s="12"/>
      <c r="E7" s="12"/>
      <c r="F7" s="12"/>
      <c r="G7" s="12"/>
      <c r="H7" s="12"/>
      <c r="I7" s="12"/>
      <c r="J7" s="12"/>
      <c r="K7" s="12"/>
      <c r="L7" s="12"/>
      <c r="M7" s="12"/>
      <c r="N7" s="12"/>
      <c r="O7" s="12"/>
      <c r="P7" s="12"/>
      <c r="Q7" s="12"/>
      <c r="R7" s="12"/>
      <c r="S7" s="12"/>
      <c r="T7" s="12"/>
      <c r="U7" s="12"/>
    </row>
    <row r="8" spans="1:29" s="11" customFormat="1" ht="18.75">
      <c r="A8" s="223"/>
      <c r="B8" s="223"/>
      <c r="C8" s="223"/>
      <c r="D8" s="13"/>
      <c r="E8" s="13"/>
      <c r="F8" s="13"/>
      <c r="G8" s="13"/>
      <c r="H8" s="12"/>
      <c r="I8" s="12"/>
      <c r="J8" s="12"/>
      <c r="K8" s="12"/>
      <c r="L8" s="12"/>
      <c r="M8" s="12"/>
      <c r="N8" s="12"/>
      <c r="O8" s="12"/>
      <c r="P8" s="12"/>
      <c r="Q8" s="12"/>
      <c r="R8" s="12"/>
      <c r="S8" s="12"/>
      <c r="T8" s="12"/>
      <c r="U8" s="12"/>
    </row>
    <row r="9" spans="1:29" s="11" customFormat="1" ht="18.75">
      <c r="A9" s="224" t="str">
        <f>'1. паспорт местоположение'!A9:C9</f>
        <v>ПАО "МРСК Северного Кавказа"</v>
      </c>
      <c r="B9" s="224"/>
      <c r="C9" s="224"/>
      <c r="D9" s="7"/>
      <c r="E9" s="7"/>
      <c r="F9" s="7"/>
      <c r="G9" s="7"/>
      <c r="H9" s="12"/>
      <c r="I9" s="12"/>
      <c r="J9" s="12"/>
      <c r="K9" s="12"/>
      <c r="L9" s="12"/>
      <c r="M9" s="12"/>
      <c r="N9" s="12"/>
      <c r="O9" s="12"/>
      <c r="P9" s="12"/>
      <c r="Q9" s="12"/>
      <c r="R9" s="12"/>
      <c r="S9" s="12"/>
      <c r="T9" s="12"/>
      <c r="U9" s="12"/>
    </row>
    <row r="10" spans="1:29" s="11" customFormat="1" ht="18.75">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c r="A12" s="224" t="str">
        <f>'1. паспорт местоположение'!A12:C12</f>
        <v>G_prj_109105_49156</v>
      </c>
      <c r="B12" s="224"/>
      <c r="C12" s="224"/>
      <c r="D12" s="7"/>
      <c r="E12" s="7"/>
      <c r="F12" s="7"/>
      <c r="G12" s="7"/>
      <c r="H12" s="12"/>
      <c r="I12" s="12"/>
      <c r="J12" s="12"/>
      <c r="K12" s="12"/>
      <c r="L12" s="12"/>
      <c r="M12" s="12"/>
      <c r="N12" s="12"/>
      <c r="O12" s="12"/>
      <c r="P12" s="12"/>
      <c r="Q12" s="12"/>
      <c r="R12" s="12"/>
      <c r="S12" s="12"/>
      <c r="T12" s="12"/>
      <c r="U12" s="12"/>
    </row>
    <row r="13" spans="1:29" s="11" customFormat="1" ht="18.75">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57" customHeight="1">
      <c r="A14" s="256" t="str">
        <f>'1. паспорт местоположение'!A15:C15</f>
        <v>Разработка Схемы и программы развития электроэнергетики Став. края на 2016-2020 годы</v>
      </c>
      <c r="B14" s="256"/>
      <c r="C14" s="256"/>
      <c r="D14" s="9"/>
      <c r="E14" s="9"/>
      <c r="F14" s="9"/>
      <c r="G14" s="9"/>
      <c r="H14" s="9"/>
      <c r="I14" s="9"/>
      <c r="J14" s="9"/>
      <c r="K14" s="9"/>
      <c r="L14" s="9"/>
      <c r="M14" s="9"/>
      <c r="N14" s="9"/>
      <c r="O14" s="9"/>
      <c r="P14" s="9"/>
      <c r="Q14" s="9"/>
      <c r="R14" s="9"/>
      <c r="S14" s="9"/>
      <c r="T14" s="9"/>
      <c r="U14" s="9"/>
    </row>
    <row r="15" spans="1:29" s="3" customFormat="1" ht="12">
      <c r="A15" s="232" t="s">
        <v>3</v>
      </c>
      <c r="B15" s="232"/>
      <c r="C15" s="232"/>
      <c r="D15" s="7"/>
      <c r="E15" s="7"/>
      <c r="F15" s="7"/>
      <c r="G15" s="7"/>
      <c r="H15" s="7"/>
      <c r="I15" s="7"/>
      <c r="J15" s="7"/>
      <c r="K15" s="7"/>
      <c r="L15" s="7"/>
      <c r="M15" s="7"/>
      <c r="N15" s="7"/>
      <c r="O15" s="7"/>
      <c r="P15" s="7"/>
      <c r="Q15" s="7"/>
      <c r="R15" s="7"/>
      <c r="S15" s="7"/>
      <c r="T15" s="7"/>
      <c r="U15" s="7"/>
    </row>
    <row r="16" spans="1:29" s="3" customFormat="1" ht="15" customHeight="1">
      <c r="A16" s="220" t="s">
        <v>2</v>
      </c>
      <c r="B16" s="220"/>
      <c r="C16" s="220"/>
      <c r="D16" s="5"/>
      <c r="E16" s="5"/>
      <c r="F16" s="5"/>
      <c r="G16" s="5"/>
      <c r="H16" s="5"/>
      <c r="I16" s="5"/>
      <c r="J16" s="5"/>
      <c r="K16" s="5"/>
      <c r="L16" s="5"/>
      <c r="M16" s="5"/>
      <c r="N16" s="5"/>
      <c r="O16" s="5"/>
      <c r="P16" s="5"/>
      <c r="Q16" s="5"/>
      <c r="R16" s="5"/>
      <c r="S16" s="5"/>
      <c r="T16" s="5"/>
      <c r="U16" s="5"/>
    </row>
    <row r="17" spans="1:21" s="3" customFormat="1" ht="15" customHeight="1">
      <c r="A17" s="228"/>
      <c r="B17" s="228"/>
      <c r="C17" s="228"/>
      <c r="D17" s="4"/>
      <c r="E17" s="4"/>
      <c r="F17" s="4"/>
      <c r="G17" s="4"/>
      <c r="H17" s="4"/>
      <c r="I17" s="4"/>
      <c r="J17" s="4"/>
      <c r="K17" s="4"/>
      <c r="L17" s="4"/>
      <c r="M17" s="4"/>
      <c r="N17" s="4"/>
      <c r="O17" s="4"/>
      <c r="P17" s="4"/>
      <c r="Q17" s="4"/>
      <c r="R17" s="4"/>
    </row>
    <row r="18" spans="1:21" s="3" customFormat="1" ht="27.75" customHeight="1">
      <c r="A18" s="221" t="s">
        <v>180</v>
      </c>
      <c r="B18" s="221"/>
      <c r="C18" s="221"/>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77.25" customHeight="1">
      <c r="A22" s="19" t="s">
        <v>20</v>
      </c>
      <c r="B22" s="26" t="s">
        <v>184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281</v>
      </c>
      <c r="D23" s="18"/>
      <c r="E23" s="18"/>
      <c r="F23" s="18"/>
      <c r="G23" s="18"/>
      <c r="H23" s="18"/>
      <c r="I23" s="18"/>
      <c r="J23" s="18"/>
      <c r="K23" s="18"/>
      <c r="L23" s="18"/>
      <c r="M23" s="18"/>
      <c r="N23" s="18"/>
      <c r="O23" s="18"/>
      <c r="P23" s="18"/>
      <c r="Q23" s="18"/>
      <c r="R23" s="18"/>
      <c r="S23" s="18"/>
      <c r="T23" s="18"/>
      <c r="U23" s="18"/>
    </row>
    <row r="24" spans="1:21" ht="63" customHeight="1">
      <c r="A24" s="19" t="s">
        <v>17</v>
      </c>
      <c r="B24" s="21" t="s">
        <v>194</v>
      </c>
      <c r="C24" s="20" t="s">
        <v>210</v>
      </c>
      <c r="D24" s="18"/>
      <c r="E24" s="18"/>
      <c r="F24" s="18"/>
      <c r="G24" s="18"/>
      <c r="H24" s="18"/>
      <c r="I24" s="18"/>
      <c r="J24" s="18"/>
      <c r="K24" s="18"/>
      <c r="L24" s="18"/>
      <c r="M24" s="18"/>
      <c r="N24" s="18"/>
      <c r="O24" s="18"/>
      <c r="P24" s="18"/>
      <c r="Q24" s="18"/>
      <c r="R24" s="18"/>
      <c r="S24" s="18"/>
      <c r="T24" s="18"/>
      <c r="U24" s="18"/>
    </row>
    <row r="25" spans="1:21" ht="63" customHeight="1">
      <c r="A25" s="19" t="s">
        <v>16</v>
      </c>
      <c r="B25" s="21" t="s">
        <v>195</v>
      </c>
      <c r="C25" s="36" t="s">
        <v>215</v>
      </c>
      <c r="D25" s="18"/>
      <c r="E25" s="18">
        <v>20.0756460108</v>
      </c>
      <c r="F25" s="18">
        <v>0.32500000000000001</v>
      </c>
      <c r="G25" s="18"/>
      <c r="H25" s="18"/>
      <c r="I25" s="18"/>
      <c r="J25" s="18"/>
      <c r="K25" s="18"/>
      <c r="L25" s="18"/>
      <c r="M25" s="18"/>
      <c r="N25" s="18"/>
      <c r="O25" s="18"/>
      <c r="P25" s="18"/>
      <c r="Q25" s="18"/>
      <c r="R25" s="18"/>
      <c r="S25" s="18"/>
      <c r="T25" s="18"/>
      <c r="U25" s="18"/>
    </row>
    <row r="26" spans="1:21" ht="54.75" customHeight="1">
      <c r="A26" s="19" t="s">
        <v>14</v>
      </c>
      <c r="B26" s="21" t="s">
        <v>101</v>
      </c>
      <c r="C26" s="36" t="s">
        <v>215</v>
      </c>
      <c r="D26" s="18"/>
      <c r="E26" s="18">
        <v>13.487</v>
      </c>
      <c r="F26" s="18">
        <v>0.1</v>
      </c>
      <c r="G26" s="18"/>
      <c r="H26" s="18"/>
      <c r="I26" s="18"/>
      <c r="J26" s="18"/>
      <c r="K26" s="18"/>
      <c r="L26" s="18"/>
      <c r="M26" s="18"/>
      <c r="N26" s="18"/>
      <c r="O26" s="18"/>
      <c r="P26" s="18"/>
      <c r="Q26" s="18"/>
      <c r="R26" s="18"/>
      <c r="S26" s="18"/>
      <c r="T26" s="18"/>
      <c r="U26" s="18"/>
    </row>
    <row r="27" spans="1:21" ht="55.5" customHeight="1">
      <c r="A27" s="19" t="s">
        <v>13</v>
      </c>
      <c r="B27" s="21" t="s">
        <v>185</v>
      </c>
      <c r="C27" s="25" t="s">
        <v>211</v>
      </c>
      <c r="D27" s="18"/>
      <c r="E27" s="18">
        <f>E25/E26</f>
        <v>1.4885182776599688</v>
      </c>
      <c r="F27" s="18">
        <f>F25/F26</f>
        <v>3.25</v>
      </c>
      <c r="G27" s="18"/>
      <c r="H27" s="18"/>
      <c r="I27" s="18"/>
      <c r="J27" s="18"/>
      <c r="K27" s="18"/>
      <c r="L27" s="18"/>
      <c r="M27" s="18"/>
      <c r="N27" s="18"/>
      <c r="O27" s="18"/>
      <c r="P27" s="18"/>
      <c r="Q27" s="18"/>
      <c r="R27" s="18"/>
      <c r="S27" s="18"/>
      <c r="T27" s="18"/>
      <c r="U27" s="18"/>
    </row>
    <row r="28" spans="1:21" ht="42.75" customHeight="1">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282</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70" zoomScaleNormal="80" zoomScaleSheetLayoutView="70" workbookViewId="0">
      <selection activeCell="A19" sqref="A19:Z1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9" t="s">
        <v>447</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88"/>
      <c r="AB6" s="88"/>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88"/>
      <c r="AB7" s="88"/>
    </row>
    <row r="8" spans="1:28">
      <c r="A8" s="232" t="s">
        <v>200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9"/>
      <c r="AB8" s="89"/>
    </row>
    <row r="9" spans="1:28" ht="15.7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90"/>
      <c r="AB9" s="90"/>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88"/>
      <c r="AB10" s="88"/>
    </row>
    <row r="11" spans="1:28">
      <c r="A11" s="232" t="str">
        <f>'1. паспорт местоположение'!A12:C12</f>
        <v>G_prj_109105_49156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9"/>
      <c r="AB11" s="89"/>
    </row>
    <row r="12" spans="1:28" ht="15.7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90"/>
      <c r="AB12" s="90"/>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c r="A14" s="232" t="str">
        <f>'1. паспорт местоположение'!A15:C15</f>
        <v>Разработка Схемы и программы развития электроэнергетики Став. края на 2016-2020 годы</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9"/>
      <c r="AB14" s="89"/>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90"/>
      <c r="AB15" s="90"/>
    </row>
    <row r="16" spans="1:28">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44"/>
      <c r="AB16" s="144"/>
    </row>
    <row r="17" spans="1:4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44"/>
      <c r="AB17" s="144"/>
    </row>
    <row r="18" spans="1:48">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44"/>
      <c r="AB18" s="144"/>
    </row>
    <row r="19" spans="1:4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44"/>
      <c r="AB19" s="144"/>
    </row>
    <row r="20" spans="1:4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45"/>
      <c r="AB20" s="145"/>
    </row>
    <row r="21" spans="1:4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45"/>
      <c r="AB21" s="145"/>
    </row>
    <row r="22" spans="1:48">
      <c r="A22" s="263" t="s">
        <v>283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46"/>
      <c r="AB22" s="146"/>
    </row>
    <row r="23" spans="1:48" ht="32.25" customHeight="1">
      <c r="A23" s="257" t="s">
        <v>284</v>
      </c>
      <c r="B23" s="258"/>
      <c r="C23" s="258"/>
      <c r="D23" s="258"/>
      <c r="E23" s="258"/>
      <c r="F23" s="258"/>
      <c r="G23" s="258"/>
      <c r="H23" s="258"/>
      <c r="I23" s="258"/>
      <c r="J23" s="258"/>
      <c r="K23" s="258"/>
      <c r="L23" s="259"/>
      <c r="M23" s="260" t="s">
        <v>285</v>
      </c>
      <c r="N23" s="260"/>
      <c r="O23" s="260"/>
      <c r="P23" s="260"/>
      <c r="Q23" s="260"/>
      <c r="R23" s="260"/>
      <c r="S23" s="260"/>
      <c r="T23" s="260"/>
      <c r="U23" s="260"/>
      <c r="V23" s="260"/>
      <c r="W23" s="260"/>
      <c r="X23" s="260"/>
      <c r="Y23" s="260"/>
      <c r="Z23" s="260"/>
    </row>
    <row r="24" spans="1:48" ht="151.5" customHeight="1">
      <c r="A24" s="147" t="s">
        <v>286</v>
      </c>
      <c r="B24" s="148" t="s">
        <v>287</v>
      </c>
      <c r="C24" s="147" t="s">
        <v>288</v>
      </c>
      <c r="D24" s="147" t="s">
        <v>289</v>
      </c>
      <c r="E24" s="147" t="s">
        <v>290</v>
      </c>
      <c r="F24" s="147" t="s">
        <v>291</v>
      </c>
      <c r="G24" s="147" t="s">
        <v>292</v>
      </c>
      <c r="H24" s="147" t="s">
        <v>293</v>
      </c>
      <c r="I24" s="147" t="s">
        <v>294</v>
      </c>
      <c r="J24" s="147" t="s">
        <v>295</v>
      </c>
      <c r="K24" s="148" t="s">
        <v>296</v>
      </c>
      <c r="L24" s="148" t="s">
        <v>297</v>
      </c>
      <c r="M24" s="149" t="s">
        <v>298</v>
      </c>
      <c r="N24" s="148" t="s">
        <v>299</v>
      </c>
      <c r="O24" s="147" t="s">
        <v>300</v>
      </c>
      <c r="P24" s="147" t="s">
        <v>301</v>
      </c>
      <c r="Q24" s="147" t="s">
        <v>302</v>
      </c>
      <c r="R24" s="147" t="s">
        <v>293</v>
      </c>
      <c r="S24" s="147" t="s">
        <v>303</v>
      </c>
      <c r="T24" s="147" t="s">
        <v>304</v>
      </c>
      <c r="U24" s="147" t="s">
        <v>305</v>
      </c>
      <c r="V24" s="147" t="s">
        <v>302</v>
      </c>
      <c r="W24" s="150" t="s">
        <v>306</v>
      </c>
      <c r="X24" s="150" t="s">
        <v>307</v>
      </c>
      <c r="Y24" s="150" t="s">
        <v>308</v>
      </c>
      <c r="Z24" s="151" t="s">
        <v>309</v>
      </c>
    </row>
    <row r="25" spans="1:48" ht="16.5" customHeight="1">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48" ht="45.75" customHeight="1">
      <c r="A26" s="152" t="s">
        <v>215</v>
      </c>
      <c r="B26" s="152" t="s">
        <v>215</v>
      </c>
      <c r="C26" s="152" t="s">
        <v>215</v>
      </c>
      <c r="D26" s="152" t="s">
        <v>215</v>
      </c>
      <c r="E26" s="152" t="s">
        <v>215</v>
      </c>
      <c r="F26" s="152" t="s">
        <v>215</v>
      </c>
      <c r="G26" s="152" t="s">
        <v>215</v>
      </c>
      <c r="H26" s="152" t="s">
        <v>215</v>
      </c>
      <c r="I26" s="152" t="s">
        <v>215</v>
      </c>
      <c r="J26" s="152" t="s">
        <v>215</v>
      </c>
      <c r="K26" s="152" t="s">
        <v>215</v>
      </c>
      <c r="L26" s="152" t="s">
        <v>215</v>
      </c>
      <c r="M26" s="152" t="s">
        <v>215</v>
      </c>
      <c r="N26" s="152" t="s">
        <v>215</v>
      </c>
      <c r="O26" s="152" t="s">
        <v>215</v>
      </c>
      <c r="P26" s="152" t="s">
        <v>215</v>
      </c>
      <c r="Q26" s="152" t="s">
        <v>215</v>
      </c>
      <c r="R26" s="152" t="s">
        <v>215</v>
      </c>
      <c r="S26" s="152" t="s">
        <v>215</v>
      </c>
      <c r="T26" s="152" t="s">
        <v>215</v>
      </c>
      <c r="U26" s="152" t="s">
        <v>215</v>
      </c>
      <c r="V26" s="152" t="s">
        <v>215</v>
      </c>
      <c r="W26" s="152" t="s">
        <v>215</v>
      </c>
      <c r="X26" s="152" t="s">
        <v>215</v>
      </c>
      <c r="Y26" s="152" t="s">
        <v>215</v>
      </c>
      <c r="Z26" s="152" t="s">
        <v>215</v>
      </c>
      <c r="AA26" s="153" t="s">
        <v>215</v>
      </c>
      <c r="AB26" s="153" t="s">
        <v>215</v>
      </c>
      <c r="AC26" s="153" t="s">
        <v>215</v>
      </c>
      <c r="AD26" s="153" t="s">
        <v>215</v>
      </c>
      <c r="AE26" s="153" t="s">
        <v>215</v>
      </c>
      <c r="AF26" s="153" t="s">
        <v>215</v>
      </c>
      <c r="AG26" s="153" t="s">
        <v>215</v>
      </c>
      <c r="AH26" s="153" t="s">
        <v>215</v>
      </c>
      <c r="AI26" s="153" t="s">
        <v>215</v>
      </c>
      <c r="AJ26" s="153" t="s">
        <v>215</v>
      </c>
      <c r="AK26" s="153" t="s">
        <v>215</v>
      </c>
      <c r="AL26" s="153" t="s">
        <v>215</v>
      </c>
      <c r="AM26" s="153" t="s">
        <v>215</v>
      </c>
      <c r="AN26" s="153" t="s">
        <v>215</v>
      </c>
      <c r="AO26" s="153" t="s">
        <v>215</v>
      </c>
      <c r="AP26" s="153" t="s">
        <v>215</v>
      </c>
      <c r="AQ26" s="153" t="s">
        <v>215</v>
      </c>
      <c r="AR26" s="153" t="s">
        <v>215</v>
      </c>
      <c r="AS26" s="153" t="s">
        <v>215</v>
      </c>
      <c r="AT26" s="153" t="s">
        <v>215</v>
      </c>
      <c r="AU26" s="153" t="s">
        <v>215</v>
      </c>
      <c r="AV26" s="153" t="s">
        <v>215</v>
      </c>
    </row>
    <row r="27" spans="1:48" ht="11.25" hidden="1" customHeight="1">
      <c r="A27" s="153" t="s">
        <v>215</v>
      </c>
      <c r="B27" s="153" t="s">
        <v>215</v>
      </c>
      <c r="C27" s="153" t="s">
        <v>215</v>
      </c>
      <c r="D27" s="153" t="s">
        <v>215</v>
      </c>
      <c r="E27" s="153" t="s">
        <v>215</v>
      </c>
      <c r="F27" s="153" t="s">
        <v>215</v>
      </c>
      <c r="G27" s="153" t="s">
        <v>215</v>
      </c>
      <c r="H27" s="153" t="s">
        <v>215</v>
      </c>
      <c r="I27" s="153" t="s">
        <v>215</v>
      </c>
      <c r="J27" s="153" t="s">
        <v>215</v>
      </c>
      <c r="K27" s="153" t="s">
        <v>215</v>
      </c>
      <c r="L27" s="153" t="s">
        <v>215</v>
      </c>
      <c r="M27" s="153" t="s">
        <v>215</v>
      </c>
      <c r="N27" s="153" t="s">
        <v>215</v>
      </c>
      <c r="O27" s="153" t="s">
        <v>215</v>
      </c>
      <c r="P27" s="153" t="s">
        <v>215</v>
      </c>
      <c r="Q27" s="153" t="s">
        <v>215</v>
      </c>
      <c r="R27" s="153" t="s">
        <v>215</v>
      </c>
      <c r="S27" s="153" t="s">
        <v>215</v>
      </c>
      <c r="T27" s="153" t="s">
        <v>215</v>
      </c>
      <c r="U27" s="153" t="s">
        <v>215</v>
      </c>
      <c r="V27" s="153" t="s">
        <v>215</v>
      </c>
      <c r="W27" s="153" t="s">
        <v>215</v>
      </c>
      <c r="X27" s="153" t="s">
        <v>215</v>
      </c>
      <c r="Y27" s="153" t="s">
        <v>215</v>
      </c>
      <c r="Z27" s="153" t="s">
        <v>215</v>
      </c>
      <c r="AA27" s="153" t="s">
        <v>215</v>
      </c>
      <c r="AB27" s="153" t="s">
        <v>215</v>
      </c>
      <c r="AC27" s="153" t="s">
        <v>215</v>
      </c>
      <c r="AD27" s="153" t="s">
        <v>215</v>
      </c>
      <c r="AE27" s="153" t="s">
        <v>215</v>
      </c>
      <c r="AF27" s="153" t="s">
        <v>215</v>
      </c>
      <c r="AG27" s="153" t="s">
        <v>215</v>
      </c>
      <c r="AH27" s="153" t="s">
        <v>215</v>
      </c>
      <c r="AI27" s="153" t="s">
        <v>215</v>
      </c>
      <c r="AJ27" s="153" t="s">
        <v>215</v>
      </c>
      <c r="AK27" s="153" t="s">
        <v>215</v>
      </c>
      <c r="AL27" s="153" t="s">
        <v>215</v>
      </c>
      <c r="AM27" s="153" t="s">
        <v>215</v>
      </c>
      <c r="AN27" s="153" t="s">
        <v>215</v>
      </c>
      <c r="AO27" s="153" t="s">
        <v>215</v>
      </c>
      <c r="AP27" s="153" t="s">
        <v>215</v>
      </c>
      <c r="AQ27" s="153" t="s">
        <v>215</v>
      </c>
      <c r="AR27" s="153" t="s">
        <v>215</v>
      </c>
      <c r="AS27" s="153" t="s">
        <v>215</v>
      </c>
      <c r="AT27" s="153" t="s">
        <v>215</v>
      </c>
      <c r="AU27" s="153" t="s">
        <v>215</v>
      </c>
      <c r="AV27" s="153" t="s">
        <v>215</v>
      </c>
    </row>
    <row r="28" spans="1:48" hidden="1">
      <c r="A28" s="153" t="s">
        <v>215</v>
      </c>
      <c r="B28" s="153" t="s">
        <v>215</v>
      </c>
      <c r="C28" s="153" t="s">
        <v>215</v>
      </c>
      <c r="D28" s="153" t="s">
        <v>215</v>
      </c>
      <c r="E28" s="153" t="s">
        <v>215</v>
      </c>
      <c r="F28" s="153" t="s">
        <v>215</v>
      </c>
      <c r="G28" s="153" t="s">
        <v>215</v>
      </c>
      <c r="H28" s="153" t="s">
        <v>215</v>
      </c>
      <c r="I28" s="153" t="s">
        <v>215</v>
      </c>
      <c r="J28" s="153" t="s">
        <v>215</v>
      </c>
      <c r="K28" s="153" t="s">
        <v>215</v>
      </c>
      <c r="L28" s="153" t="s">
        <v>215</v>
      </c>
      <c r="M28" s="153" t="s">
        <v>215</v>
      </c>
      <c r="N28" s="153" t="s">
        <v>215</v>
      </c>
      <c r="O28" s="153" t="s">
        <v>215</v>
      </c>
      <c r="P28" s="153" t="s">
        <v>215</v>
      </c>
      <c r="Q28" s="153" t="s">
        <v>215</v>
      </c>
      <c r="R28" s="153" t="s">
        <v>215</v>
      </c>
      <c r="S28" s="153" t="s">
        <v>215</v>
      </c>
      <c r="T28" s="153" t="s">
        <v>215</v>
      </c>
      <c r="U28" s="153" t="s">
        <v>215</v>
      </c>
      <c r="V28" s="153" t="s">
        <v>215</v>
      </c>
      <c r="W28" s="153" t="s">
        <v>215</v>
      </c>
      <c r="X28" s="153" t="s">
        <v>215</v>
      </c>
      <c r="Y28" s="153" t="s">
        <v>215</v>
      </c>
      <c r="Z28" s="153" t="s">
        <v>215</v>
      </c>
      <c r="AA28" s="153" t="s">
        <v>215</v>
      </c>
      <c r="AB28" s="153" t="s">
        <v>215</v>
      </c>
      <c r="AC28" s="153" t="s">
        <v>215</v>
      </c>
      <c r="AD28" s="153" t="s">
        <v>215</v>
      </c>
      <c r="AE28" s="153" t="s">
        <v>215</v>
      </c>
      <c r="AF28" s="153" t="s">
        <v>215</v>
      </c>
      <c r="AG28" s="153" t="s">
        <v>215</v>
      </c>
      <c r="AH28" s="153" t="s">
        <v>215</v>
      </c>
      <c r="AI28" s="153" t="s">
        <v>215</v>
      </c>
      <c r="AJ28" s="153" t="s">
        <v>215</v>
      </c>
      <c r="AK28" s="153" t="s">
        <v>215</v>
      </c>
      <c r="AL28" s="153" t="s">
        <v>215</v>
      </c>
      <c r="AM28" s="153" t="s">
        <v>215</v>
      </c>
      <c r="AN28" s="153" t="s">
        <v>215</v>
      </c>
      <c r="AO28" s="153" t="s">
        <v>215</v>
      </c>
      <c r="AP28" s="153" t="s">
        <v>215</v>
      </c>
      <c r="AQ28" s="153" t="s">
        <v>215</v>
      </c>
      <c r="AR28" s="153" t="s">
        <v>215</v>
      </c>
      <c r="AS28" s="153" t="s">
        <v>215</v>
      </c>
      <c r="AT28" s="153" t="s">
        <v>215</v>
      </c>
      <c r="AU28" s="153" t="s">
        <v>215</v>
      </c>
      <c r="AV28" s="153" t="s">
        <v>215</v>
      </c>
    </row>
    <row r="29" spans="1:48" hidden="1">
      <c r="A29" s="153" t="s">
        <v>215</v>
      </c>
      <c r="B29" s="153" t="s">
        <v>215</v>
      </c>
      <c r="C29" s="153" t="s">
        <v>215</v>
      </c>
      <c r="D29" s="153" t="s">
        <v>215</v>
      </c>
      <c r="E29" s="153" t="s">
        <v>215</v>
      </c>
      <c r="F29" s="153" t="s">
        <v>215</v>
      </c>
      <c r="G29" s="153" t="s">
        <v>215</v>
      </c>
      <c r="H29" s="153" t="s">
        <v>215</v>
      </c>
      <c r="I29" s="153" t="s">
        <v>215</v>
      </c>
      <c r="J29" s="153" t="s">
        <v>215</v>
      </c>
      <c r="K29" s="153" t="s">
        <v>215</v>
      </c>
      <c r="L29" s="153" t="s">
        <v>215</v>
      </c>
      <c r="M29" s="153" t="s">
        <v>215</v>
      </c>
      <c r="N29" s="153" t="s">
        <v>215</v>
      </c>
      <c r="O29" s="153" t="s">
        <v>215</v>
      </c>
      <c r="P29" s="153" t="s">
        <v>215</v>
      </c>
      <c r="Q29" s="153" t="s">
        <v>215</v>
      </c>
      <c r="R29" s="153" t="s">
        <v>215</v>
      </c>
      <c r="S29" s="153" t="s">
        <v>215</v>
      </c>
      <c r="T29" s="153" t="s">
        <v>215</v>
      </c>
      <c r="U29" s="153" t="s">
        <v>215</v>
      </c>
      <c r="V29" s="153" t="s">
        <v>215</v>
      </c>
      <c r="W29" s="153" t="s">
        <v>215</v>
      </c>
      <c r="X29" s="153" t="s">
        <v>215</v>
      </c>
      <c r="Y29" s="153" t="s">
        <v>215</v>
      </c>
      <c r="Z29" s="153" t="s">
        <v>215</v>
      </c>
      <c r="AA29" s="153" t="s">
        <v>215</v>
      </c>
      <c r="AB29" s="153" t="s">
        <v>215</v>
      </c>
      <c r="AC29" s="153" t="s">
        <v>215</v>
      </c>
      <c r="AD29" s="153" t="s">
        <v>215</v>
      </c>
      <c r="AE29" s="153" t="s">
        <v>215</v>
      </c>
      <c r="AF29" s="153" t="s">
        <v>215</v>
      </c>
      <c r="AG29" s="153" t="s">
        <v>215</v>
      </c>
      <c r="AH29" s="153" t="s">
        <v>215</v>
      </c>
      <c r="AI29" s="153" t="s">
        <v>215</v>
      </c>
      <c r="AJ29" s="153" t="s">
        <v>215</v>
      </c>
      <c r="AK29" s="153" t="s">
        <v>215</v>
      </c>
      <c r="AL29" s="153" t="s">
        <v>215</v>
      </c>
      <c r="AM29" s="153" t="s">
        <v>215</v>
      </c>
      <c r="AN29" s="153" t="s">
        <v>215</v>
      </c>
      <c r="AO29" s="153" t="s">
        <v>215</v>
      </c>
      <c r="AP29" s="153" t="s">
        <v>215</v>
      </c>
      <c r="AQ29" s="153" t="s">
        <v>215</v>
      </c>
      <c r="AR29" s="153" t="s">
        <v>215</v>
      </c>
      <c r="AS29" s="153" t="s">
        <v>215</v>
      </c>
      <c r="AT29" s="153" t="s">
        <v>215</v>
      </c>
      <c r="AU29" s="153" t="s">
        <v>215</v>
      </c>
      <c r="AV29" s="153" t="s">
        <v>215</v>
      </c>
    </row>
    <row r="30" spans="1:48" hidden="1">
      <c r="A30" s="153" t="s">
        <v>215</v>
      </c>
      <c r="B30" s="153" t="s">
        <v>215</v>
      </c>
      <c r="C30" s="153" t="s">
        <v>215</v>
      </c>
      <c r="D30" s="153" t="s">
        <v>215</v>
      </c>
      <c r="E30" s="153" t="s">
        <v>215</v>
      </c>
      <c r="F30" s="153" t="s">
        <v>215</v>
      </c>
      <c r="G30" s="153" t="s">
        <v>215</v>
      </c>
      <c r="H30" s="153" t="s">
        <v>215</v>
      </c>
      <c r="I30" s="153" t="s">
        <v>215</v>
      </c>
      <c r="J30" s="153" t="s">
        <v>215</v>
      </c>
      <c r="K30" s="153" t="s">
        <v>215</v>
      </c>
      <c r="L30" s="153" t="s">
        <v>215</v>
      </c>
      <c r="M30" s="153" t="s">
        <v>215</v>
      </c>
      <c r="N30" s="153" t="s">
        <v>215</v>
      </c>
      <c r="O30" s="153" t="s">
        <v>215</v>
      </c>
      <c r="P30" s="153" t="s">
        <v>215</v>
      </c>
      <c r="Q30" s="153" t="s">
        <v>215</v>
      </c>
      <c r="R30" s="153" t="s">
        <v>215</v>
      </c>
      <c r="S30" s="153" t="s">
        <v>215</v>
      </c>
      <c r="T30" s="153" t="s">
        <v>215</v>
      </c>
      <c r="U30" s="153" t="s">
        <v>215</v>
      </c>
      <c r="V30" s="153" t="s">
        <v>215</v>
      </c>
      <c r="W30" s="153" t="s">
        <v>215</v>
      </c>
      <c r="X30" s="153" t="s">
        <v>215</v>
      </c>
      <c r="Y30" s="153" t="s">
        <v>215</v>
      </c>
      <c r="Z30" s="153" t="s">
        <v>215</v>
      </c>
      <c r="AA30" s="153" t="s">
        <v>215</v>
      </c>
      <c r="AB30" s="153" t="s">
        <v>215</v>
      </c>
      <c r="AC30" s="153" t="s">
        <v>215</v>
      </c>
      <c r="AD30" s="153" t="s">
        <v>215</v>
      </c>
      <c r="AE30" s="153" t="s">
        <v>215</v>
      </c>
      <c r="AF30" s="153" t="s">
        <v>215</v>
      </c>
      <c r="AG30" s="153" t="s">
        <v>215</v>
      </c>
      <c r="AH30" s="153" t="s">
        <v>215</v>
      </c>
      <c r="AI30" s="153" t="s">
        <v>215</v>
      </c>
      <c r="AJ30" s="153" t="s">
        <v>215</v>
      </c>
      <c r="AK30" s="153" t="s">
        <v>215</v>
      </c>
      <c r="AL30" s="153" t="s">
        <v>215</v>
      </c>
      <c r="AM30" s="153" t="s">
        <v>215</v>
      </c>
      <c r="AN30" s="153" t="s">
        <v>215</v>
      </c>
      <c r="AO30" s="153" t="s">
        <v>215</v>
      </c>
      <c r="AP30" s="153" t="s">
        <v>215</v>
      </c>
      <c r="AQ30" s="153" t="s">
        <v>215</v>
      </c>
      <c r="AR30" s="153" t="s">
        <v>215</v>
      </c>
      <c r="AS30" s="153" t="s">
        <v>215</v>
      </c>
      <c r="AT30" s="153" t="s">
        <v>215</v>
      </c>
      <c r="AU30" s="153" t="s">
        <v>215</v>
      </c>
      <c r="AV30" s="153" t="s">
        <v>215</v>
      </c>
    </row>
    <row r="31" spans="1:48" hidden="1">
      <c r="A31" s="153" t="s">
        <v>215</v>
      </c>
      <c r="B31" s="153" t="s">
        <v>215</v>
      </c>
      <c r="C31" s="153" t="s">
        <v>215</v>
      </c>
      <c r="D31" s="153" t="s">
        <v>215</v>
      </c>
      <c r="E31" s="153" t="s">
        <v>215</v>
      </c>
      <c r="F31" s="153" t="s">
        <v>215</v>
      </c>
      <c r="G31" s="153" t="s">
        <v>215</v>
      </c>
      <c r="H31" s="153" t="s">
        <v>215</v>
      </c>
      <c r="I31" s="153" t="s">
        <v>215</v>
      </c>
      <c r="J31" s="153" t="s">
        <v>215</v>
      </c>
      <c r="K31" s="153" t="s">
        <v>215</v>
      </c>
      <c r="L31" s="153" t="s">
        <v>215</v>
      </c>
      <c r="M31" s="153" t="s">
        <v>215</v>
      </c>
      <c r="N31" s="153" t="s">
        <v>215</v>
      </c>
      <c r="O31" s="153" t="s">
        <v>215</v>
      </c>
      <c r="P31" s="153" t="s">
        <v>215</v>
      </c>
      <c r="Q31" s="153" t="s">
        <v>215</v>
      </c>
      <c r="R31" s="153" t="s">
        <v>215</v>
      </c>
      <c r="S31" s="153" t="s">
        <v>215</v>
      </c>
      <c r="T31" s="153" t="s">
        <v>215</v>
      </c>
      <c r="U31" s="153" t="s">
        <v>215</v>
      </c>
      <c r="V31" s="153" t="s">
        <v>215</v>
      </c>
      <c r="W31" s="153" t="s">
        <v>215</v>
      </c>
      <c r="X31" s="153" t="s">
        <v>215</v>
      </c>
      <c r="Y31" s="153" t="s">
        <v>215</v>
      </c>
      <c r="Z31" s="153" t="s">
        <v>215</v>
      </c>
      <c r="AA31" s="153" t="s">
        <v>215</v>
      </c>
      <c r="AB31" s="153" t="s">
        <v>215</v>
      </c>
      <c r="AC31" s="153" t="s">
        <v>215</v>
      </c>
      <c r="AD31" s="153" t="s">
        <v>215</v>
      </c>
      <c r="AE31" s="153" t="s">
        <v>215</v>
      </c>
      <c r="AF31" s="153" t="s">
        <v>215</v>
      </c>
      <c r="AG31" s="153" t="s">
        <v>215</v>
      </c>
      <c r="AH31" s="153" t="s">
        <v>215</v>
      </c>
      <c r="AI31" s="153" t="s">
        <v>215</v>
      </c>
      <c r="AJ31" s="153" t="s">
        <v>215</v>
      </c>
      <c r="AK31" s="153" t="s">
        <v>215</v>
      </c>
      <c r="AL31" s="153" t="s">
        <v>215</v>
      </c>
      <c r="AM31" s="153" t="s">
        <v>215</v>
      </c>
      <c r="AN31" s="153" t="s">
        <v>215</v>
      </c>
      <c r="AO31" s="153" t="s">
        <v>215</v>
      </c>
      <c r="AP31" s="153" t="s">
        <v>215</v>
      </c>
      <c r="AQ31" s="153" t="s">
        <v>215</v>
      </c>
      <c r="AR31" s="153" t="s">
        <v>215</v>
      </c>
      <c r="AS31" s="153" t="s">
        <v>215</v>
      </c>
      <c r="AT31" s="153" t="s">
        <v>215</v>
      </c>
      <c r="AU31" s="153" t="s">
        <v>215</v>
      </c>
      <c r="AV31" s="153" t="s">
        <v>215</v>
      </c>
    </row>
    <row r="32" spans="1:48" hidden="1">
      <c r="A32" s="153" t="s">
        <v>215</v>
      </c>
      <c r="B32" s="153" t="s">
        <v>215</v>
      </c>
      <c r="C32" s="153" t="s">
        <v>215</v>
      </c>
      <c r="D32" s="153" t="s">
        <v>215</v>
      </c>
      <c r="E32" s="153" t="s">
        <v>215</v>
      </c>
      <c r="F32" s="153" t="s">
        <v>215</v>
      </c>
      <c r="G32" s="153" t="s">
        <v>215</v>
      </c>
      <c r="H32" s="153" t="s">
        <v>215</v>
      </c>
      <c r="I32" s="153" t="s">
        <v>215</v>
      </c>
      <c r="J32" s="153" t="s">
        <v>215</v>
      </c>
      <c r="K32" s="153" t="s">
        <v>215</v>
      </c>
      <c r="L32" s="153" t="s">
        <v>215</v>
      </c>
      <c r="M32" s="153" t="s">
        <v>215</v>
      </c>
      <c r="N32" s="153" t="s">
        <v>215</v>
      </c>
      <c r="O32" s="153" t="s">
        <v>215</v>
      </c>
      <c r="P32" s="153" t="s">
        <v>215</v>
      </c>
      <c r="Q32" s="153" t="s">
        <v>215</v>
      </c>
      <c r="R32" s="153" t="s">
        <v>215</v>
      </c>
      <c r="S32" s="153" t="s">
        <v>215</v>
      </c>
      <c r="T32" s="153" t="s">
        <v>215</v>
      </c>
      <c r="U32" s="153" t="s">
        <v>215</v>
      </c>
      <c r="V32" s="153" t="s">
        <v>215</v>
      </c>
      <c r="W32" s="153" t="s">
        <v>215</v>
      </c>
      <c r="X32" s="153" t="s">
        <v>215</v>
      </c>
      <c r="Y32" s="153" t="s">
        <v>215</v>
      </c>
      <c r="Z32" s="153" t="s">
        <v>215</v>
      </c>
      <c r="AA32" s="153" t="s">
        <v>215</v>
      </c>
      <c r="AB32" s="153" t="s">
        <v>215</v>
      </c>
      <c r="AC32" s="153" t="s">
        <v>215</v>
      </c>
      <c r="AD32" s="153" t="s">
        <v>215</v>
      </c>
      <c r="AE32" s="153" t="s">
        <v>215</v>
      </c>
      <c r="AF32" s="153" t="s">
        <v>215</v>
      </c>
      <c r="AG32" s="153" t="s">
        <v>215</v>
      </c>
      <c r="AH32" s="153" t="s">
        <v>215</v>
      </c>
      <c r="AI32" s="153" t="s">
        <v>215</v>
      </c>
      <c r="AJ32" s="153" t="s">
        <v>215</v>
      </c>
      <c r="AK32" s="153" t="s">
        <v>215</v>
      </c>
      <c r="AL32" s="153" t="s">
        <v>215</v>
      </c>
      <c r="AM32" s="153" t="s">
        <v>215</v>
      </c>
      <c r="AN32" s="153" t="s">
        <v>215</v>
      </c>
      <c r="AO32" s="153" t="s">
        <v>215</v>
      </c>
      <c r="AP32" s="153" t="s">
        <v>215</v>
      </c>
      <c r="AQ32" s="153" t="s">
        <v>215</v>
      </c>
      <c r="AR32" s="153" t="s">
        <v>215</v>
      </c>
      <c r="AS32" s="153" t="s">
        <v>215</v>
      </c>
      <c r="AT32" s="153" t="s">
        <v>215</v>
      </c>
      <c r="AU32" s="153" t="s">
        <v>215</v>
      </c>
      <c r="AV32" s="153" t="s">
        <v>215</v>
      </c>
    </row>
    <row r="33" spans="1:48" hidden="1">
      <c r="A33" s="153" t="s">
        <v>215</v>
      </c>
      <c r="B33" s="153" t="s">
        <v>215</v>
      </c>
      <c r="C33" s="153" t="s">
        <v>215</v>
      </c>
      <c r="D33" s="153" t="s">
        <v>215</v>
      </c>
      <c r="E33" s="153" t="s">
        <v>215</v>
      </c>
      <c r="F33" s="153" t="s">
        <v>215</v>
      </c>
      <c r="G33" s="153" t="s">
        <v>215</v>
      </c>
      <c r="H33" s="153" t="s">
        <v>215</v>
      </c>
      <c r="I33" s="153" t="s">
        <v>215</v>
      </c>
      <c r="J33" s="153" t="s">
        <v>215</v>
      </c>
      <c r="K33" s="153" t="s">
        <v>215</v>
      </c>
      <c r="L33" s="153" t="s">
        <v>215</v>
      </c>
      <c r="M33" s="153" t="s">
        <v>215</v>
      </c>
      <c r="N33" s="153" t="s">
        <v>215</v>
      </c>
      <c r="O33" s="153" t="s">
        <v>215</v>
      </c>
      <c r="P33" s="153" t="s">
        <v>215</v>
      </c>
      <c r="Q33" s="153" t="s">
        <v>215</v>
      </c>
      <c r="R33" s="153" t="s">
        <v>215</v>
      </c>
      <c r="S33" s="153" t="s">
        <v>215</v>
      </c>
      <c r="T33" s="153" t="s">
        <v>215</v>
      </c>
      <c r="U33" s="153" t="s">
        <v>215</v>
      </c>
      <c r="V33" s="153" t="s">
        <v>215</v>
      </c>
      <c r="W33" s="153" t="s">
        <v>215</v>
      </c>
      <c r="X33" s="153" t="s">
        <v>215</v>
      </c>
      <c r="Y33" s="153" t="s">
        <v>215</v>
      </c>
      <c r="Z33" s="153" t="s">
        <v>215</v>
      </c>
      <c r="AA33" s="153" t="s">
        <v>215</v>
      </c>
      <c r="AB33" s="153" t="s">
        <v>215</v>
      </c>
      <c r="AC33" s="153" t="s">
        <v>215</v>
      </c>
      <c r="AD33" s="153" t="s">
        <v>215</v>
      </c>
      <c r="AE33" s="153" t="s">
        <v>215</v>
      </c>
      <c r="AF33" s="153" t="s">
        <v>215</v>
      </c>
      <c r="AG33" s="153" t="s">
        <v>215</v>
      </c>
      <c r="AH33" s="153" t="s">
        <v>215</v>
      </c>
      <c r="AI33" s="153" t="s">
        <v>215</v>
      </c>
      <c r="AJ33" s="153" t="s">
        <v>215</v>
      </c>
      <c r="AK33" s="153" t="s">
        <v>215</v>
      </c>
      <c r="AL33" s="153" t="s">
        <v>215</v>
      </c>
      <c r="AM33" s="153" t="s">
        <v>215</v>
      </c>
      <c r="AN33" s="153" t="s">
        <v>215</v>
      </c>
      <c r="AO33" s="153" t="s">
        <v>215</v>
      </c>
      <c r="AP33" s="153" t="s">
        <v>215</v>
      </c>
      <c r="AQ33" s="153" t="s">
        <v>215</v>
      </c>
      <c r="AR33" s="153" t="s">
        <v>215</v>
      </c>
      <c r="AS33" s="153" t="s">
        <v>215</v>
      </c>
      <c r="AT33" s="153" t="s">
        <v>215</v>
      </c>
      <c r="AU33" s="153" t="s">
        <v>215</v>
      </c>
      <c r="AV33" s="153" t="s">
        <v>215</v>
      </c>
    </row>
    <row r="34" spans="1:48" hidden="1"/>
    <row r="37" spans="1:48">
      <c r="A37" s="15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9" t="s">
        <v>447</v>
      </c>
      <c r="B5" s="219"/>
      <c r="C5" s="219"/>
      <c r="D5" s="219"/>
      <c r="E5" s="219"/>
      <c r="F5" s="219"/>
      <c r="G5" s="219"/>
      <c r="H5" s="219"/>
      <c r="I5" s="219"/>
      <c r="J5" s="219"/>
      <c r="K5" s="219"/>
      <c r="L5" s="219"/>
      <c r="M5" s="219"/>
      <c r="N5" s="219"/>
      <c r="O5" s="219"/>
      <c r="P5" s="92"/>
      <c r="Q5" s="92"/>
      <c r="R5" s="92"/>
      <c r="S5" s="92"/>
      <c r="T5" s="92"/>
      <c r="U5" s="92"/>
      <c r="V5" s="92"/>
      <c r="W5" s="92"/>
      <c r="X5" s="92"/>
      <c r="Y5" s="92"/>
      <c r="Z5" s="92"/>
      <c r="AA5" s="92"/>
      <c r="AB5" s="92"/>
    </row>
    <row r="6" spans="1:28" s="11" customFormat="1" ht="18.75">
      <c r="A6" s="16"/>
      <c r="B6" s="16"/>
      <c r="L6" s="14"/>
    </row>
    <row r="7" spans="1:28" s="11" customFormat="1" ht="18.75">
      <c r="A7" s="223" t="s">
        <v>6</v>
      </c>
      <c r="B7" s="223"/>
      <c r="C7" s="223"/>
      <c r="D7" s="223"/>
      <c r="E7" s="223"/>
      <c r="F7" s="223"/>
      <c r="G7" s="223"/>
      <c r="H7" s="223"/>
      <c r="I7" s="223"/>
      <c r="J7" s="223"/>
      <c r="K7" s="223"/>
      <c r="L7" s="223"/>
      <c r="M7" s="223"/>
      <c r="N7" s="223"/>
      <c r="O7" s="223"/>
      <c r="P7" s="88"/>
      <c r="Q7" s="88"/>
      <c r="R7" s="88"/>
      <c r="S7" s="88"/>
      <c r="T7" s="88"/>
      <c r="U7" s="88"/>
      <c r="V7" s="88"/>
      <c r="W7" s="88"/>
      <c r="X7" s="88"/>
      <c r="Y7" s="88"/>
      <c r="Z7" s="88"/>
    </row>
    <row r="8" spans="1:28" s="11" customFormat="1" ht="18.75">
      <c r="A8" s="223"/>
      <c r="B8" s="223"/>
      <c r="C8" s="223"/>
      <c r="D8" s="223"/>
      <c r="E8" s="223"/>
      <c r="F8" s="223"/>
      <c r="G8" s="223"/>
      <c r="H8" s="223"/>
      <c r="I8" s="223"/>
      <c r="J8" s="223"/>
      <c r="K8" s="223"/>
      <c r="L8" s="223"/>
      <c r="M8" s="223"/>
      <c r="N8" s="223"/>
      <c r="O8" s="223"/>
      <c r="P8" s="88"/>
      <c r="Q8" s="88"/>
      <c r="R8" s="88"/>
      <c r="S8" s="88"/>
      <c r="T8" s="88"/>
      <c r="U8" s="88"/>
      <c r="V8" s="88"/>
      <c r="W8" s="88"/>
      <c r="X8" s="88"/>
      <c r="Y8" s="88"/>
      <c r="Z8" s="88"/>
    </row>
    <row r="9" spans="1:28" s="11" customFormat="1" ht="18.75">
      <c r="A9" s="232" t="s">
        <v>310</v>
      </c>
      <c r="B9" s="232"/>
      <c r="C9" s="232"/>
      <c r="D9" s="232"/>
      <c r="E9" s="232"/>
      <c r="F9" s="232"/>
      <c r="G9" s="232"/>
      <c r="H9" s="232"/>
      <c r="I9" s="232"/>
      <c r="J9" s="232"/>
      <c r="K9" s="232"/>
      <c r="L9" s="232"/>
      <c r="M9" s="232"/>
      <c r="N9" s="232"/>
      <c r="O9" s="232"/>
      <c r="P9" s="88"/>
      <c r="Q9" s="88"/>
      <c r="R9" s="88"/>
      <c r="S9" s="88"/>
      <c r="T9" s="88"/>
      <c r="U9" s="88"/>
      <c r="V9" s="88"/>
      <c r="W9" s="88"/>
      <c r="X9" s="88"/>
      <c r="Y9" s="88"/>
      <c r="Z9" s="88"/>
    </row>
    <row r="10" spans="1:28" s="11" customFormat="1" ht="18.75">
      <c r="A10" s="220" t="s">
        <v>5</v>
      </c>
      <c r="B10" s="220"/>
      <c r="C10" s="220"/>
      <c r="D10" s="220"/>
      <c r="E10" s="220"/>
      <c r="F10" s="220"/>
      <c r="G10" s="220"/>
      <c r="H10" s="220"/>
      <c r="I10" s="220"/>
      <c r="J10" s="220"/>
      <c r="K10" s="220"/>
      <c r="L10" s="220"/>
      <c r="M10" s="220"/>
      <c r="N10" s="220"/>
      <c r="O10" s="220"/>
      <c r="P10" s="88"/>
      <c r="Q10" s="88"/>
      <c r="R10" s="88"/>
      <c r="S10" s="88"/>
      <c r="T10" s="88"/>
      <c r="U10" s="88"/>
      <c r="V10" s="88"/>
      <c r="W10" s="88"/>
      <c r="X10" s="88"/>
      <c r="Y10" s="88"/>
      <c r="Z10" s="88"/>
    </row>
    <row r="11" spans="1:28" s="11" customFormat="1" ht="18.75">
      <c r="A11" s="223"/>
      <c r="B11" s="223"/>
      <c r="C11" s="223"/>
      <c r="D11" s="223"/>
      <c r="E11" s="223"/>
      <c r="F11" s="223"/>
      <c r="G11" s="223"/>
      <c r="H11" s="223"/>
      <c r="I11" s="223"/>
      <c r="J11" s="223"/>
      <c r="K11" s="223"/>
      <c r="L11" s="223"/>
      <c r="M11" s="223"/>
      <c r="N11" s="223"/>
      <c r="O11" s="223"/>
      <c r="P11" s="88"/>
      <c r="Q11" s="88"/>
      <c r="R11" s="88"/>
      <c r="S11" s="88"/>
      <c r="T11" s="88"/>
      <c r="U11" s="88"/>
      <c r="V11" s="88"/>
      <c r="W11" s="88"/>
      <c r="X11" s="88"/>
      <c r="Y11" s="88"/>
      <c r="Z11" s="88"/>
    </row>
    <row r="12" spans="1:28" s="11" customFormat="1" ht="18.75">
      <c r="A12" s="232" t="str">
        <f>'1. паспорт местоположение'!A12:C12</f>
        <v>G_prj_109105_49156</v>
      </c>
      <c r="B12" s="232"/>
      <c r="C12" s="232"/>
      <c r="D12" s="232"/>
      <c r="E12" s="232"/>
      <c r="F12" s="232"/>
      <c r="G12" s="232"/>
      <c r="H12" s="232"/>
      <c r="I12" s="232"/>
      <c r="J12" s="232"/>
      <c r="K12" s="232"/>
      <c r="L12" s="232"/>
      <c r="M12" s="232"/>
      <c r="N12" s="232"/>
      <c r="O12" s="232"/>
      <c r="P12" s="88"/>
      <c r="Q12" s="88"/>
      <c r="R12" s="88"/>
      <c r="S12" s="88"/>
      <c r="T12" s="88"/>
      <c r="U12" s="88"/>
      <c r="V12" s="88"/>
      <c r="W12" s="88"/>
      <c r="X12" s="88"/>
      <c r="Y12" s="88"/>
      <c r="Z12" s="88"/>
    </row>
    <row r="13" spans="1:28" s="11" customFormat="1" ht="18.75">
      <c r="A13" s="220" t="s">
        <v>4</v>
      </c>
      <c r="B13" s="220"/>
      <c r="C13" s="220"/>
      <c r="D13" s="220"/>
      <c r="E13" s="220"/>
      <c r="F13" s="220"/>
      <c r="G13" s="220"/>
      <c r="H13" s="220"/>
      <c r="I13" s="220"/>
      <c r="J13" s="220"/>
      <c r="K13" s="220"/>
      <c r="L13" s="220"/>
      <c r="M13" s="220"/>
      <c r="N13" s="220"/>
      <c r="O13" s="220"/>
      <c r="P13" s="88"/>
      <c r="Q13" s="88"/>
      <c r="R13" s="88"/>
      <c r="S13" s="88"/>
      <c r="T13" s="88"/>
      <c r="U13" s="88"/>
      <c r="V13" s="88"/>
      <c r="W13" s="88"/>
      <c r="X13" s="88"/>
      <c r="Y13" s="88"/>
      <c r="Z13" s="88"/>
    </row>
    <row r="14" spans="1:28" s="8" customFormat="1" ht="15.75" customHeight="1">
      <c r="A14" s="233"/>
      <c r="B14" s="233"/>
      <c r="C14" s="233"/>
      <c r="D14" s="233"/>
      <c r="E14" s="233"/>
      <c r="F14" s="233"/>
      <c r="G14" s="233"/>
      <c r="H14" s="233"/>
      <c r="I14" s="233"/>
      <c r="J14" s="233"/>
      <c r="K14" s="233"/>
      <c r="L14" s="233"/>
      <c r="M14" s="233"/>
      <c r="N14" s="233"/>
      <c r="O14" s="233"/>
      <c r="P14" s="100"/>
      <c r="Q14" s="100"/>
      <c r="R14" s="100"/>
      <c r="S14" s="100"/>
      <c r="T14" s="100"/>
      <c r="U14" s="100"/>
      <c r="V14" s="100"/>
      <c r="W14" s="100"/>
      <c r="X14" s="100"/>
      <c r="Y14" s="100"/>
      <c r="Z14" s="100"/>
    </row>
    <row r="15" spans="1:28" s="3" customFormat="1" ht="12">
      <c r="A15" s="232" t="str">
        <f>'1. паспорт местоположение'!A15:C15</f>
        <v>Разработка Схемы и программы развития электроэнергетики Став. края на 2016-2020 годы</v>
      </c>
      <c r="B15" s="232"/>
      <c r="C15" s="232"/>
      <c r="D15" s="232"/>
      <c r="E15" s="232"/>
      <c r="F15" s="232"/>
      <c r="G15" s="232"/>
      <c r="H15" s="232"/>
      <c r="I15" s="232"/>
      <c r="J15" s="232"/>
      <c r="K15" s="232"/>
      <c r="L15" s="232"/>
      <c r="M15" s="232"/>
      <c r="N15" s="232"/>
      <c r="O15" s="232"/>
      <c r="P15" s="89"/>
      <c r="Q15" s="89"/>
      <c r="R15" s="89"/>
      <c r="S15" s="89"/>
      <c r="T15" s="89"/>
      <c r="U15" s="89"/>
      <c r="V15" s="89"/>
      <c r="W15" s="89"/>
      <c r="X15" s="89"/>
      <c r="Y15" s="89"/>
      <c r="Z15" s="89"/>
    </row>
    <row r="16" spans="1:28" s="3" customFormat="1" ht="15" customHeight="1">
      <c r="A16" s="220" t="s">
        <v>2</v>
      </c>
      <c r="B16" s="220"/>
      <c r="C16" s="220"/>
      <c r="D16" s="220"/>
      <c r="E16" s="220"/>
      <c r="F16" s="220"/>
      <c r="G16" s="220"/>
      <c r="H16" s="220"/>
      <c r="I16" s="220"/>
      <c r="J16" s="220"/>
      <c r="K16" s="220"/>
      <c r="L16" s="220"/>
      <c r="M16" s="220"/>
      <c r="N16" s="220"/>
      <c r="O16" s="220"/>
      <c r="P16" s="90"/>
      <c r="Q16" s="90"/>
      <c r="R16" s="90"/>
      <c r="S16" s="90"/>
      <c r="T16" s="90"/>
      <c r="U16" s="90"/>
      <c r="V16" s="90"/>
      <c r="W16" s="90"/>
      <c r="X16" s="90"/>
      <c r="Y16" s="90"/>
      <c r="Z16" s="90"/>
    </row>
    <row r="17" spans="1:48" s="3" customFormat="1" ht="15" customHeight="1">
      <c r="A17" s="228"/>
      <c r="B17" s="228"/>
      <c r="C17" s="228"/>
      <c r="D17" s="228"/>
      <c r="E17" s="228"/>
      <c r="F17" s="228"/>
      <c r="G17" s="228"/>
      <c r="H17" s="228"/>
      <c r="I17" s="228"/>
      <c r="J17" s="228"/>
      <c r="K17" s="228"/>
      <c r="L17" s="228"/>
      <c r="M17" s="228"/>
      <c r="N17" s="228"/>
      <c r="O17" s="228"/>
      <c r="P17" s="103"/>
      <c r="Q17" s="103"/>
      <c r="R17" s="103"/>
      <c r="S17" s="103"/>
      <c r="T17" s="103"/>
      <c r="U17" s="103"/>
      <c r="V17" s="103"/>
      <c r="W17" s="103"/>
    </row>
    <row r="18" spans="1:48" s="3" customFormat="1" ht="91.5" customHeight="1">
      <c r="A18" s="264" t="s">
        <v>311</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48" s="3" customFormat="1" ht="78" customHeight="1">
      <c r="A19" s="226" t="s">
        <v>1</v>
      </c>
      <c r="B19" s="226" t="s">
        <v>312</v>
      </c>
      <c r="C19" s="226" t="s">
        <v>313</v>
      </c>
      <c r="D19" s="226" t="s">
        <v>314</v>
      </c>
      <c r="E19" s="265" t="s">
        <v>315</v>
      </c>
      <c r="F19" s="266"/>
      <c r="G19" s="266"/>
      <c r="H19" s="266"/>
      <c r="I19" s="267"/>
      <c r="J19" s="226" t="s">
        <v>316</v>
      </c>
      <c r="K19" s="226"/>
      <c r="L19" s="226"/>
      <c r="M19" s="226"/>
      <c r="N19" s="226"/>
      <c r="O19" s="226"/>
      <c r="P19" s="103"/>
      <c r="Q19" s="103"/>
      <c r="R19" s="103"/>
      <c r="S19" s="103"/>
      <c r="T19" s="103"/>
      <c r="U19" s="103"/>
      <c r="V19" s="103"/>
      <c r="W19" s="103"/>
    </row>
    <row r="20" spans="1:48" s="3" customFormat="1" ht="51" customHeight="1">
      <c r="A20" s="226"/>
      <c r="B20" s="226"/>
      <c r="C20" s="226"/>
      <c r="D20" s="226"/>
      <c r="E20" s="86" t="s">
        <v>317</v>
      </c>
      <c r="F20" s="86" t="s">
        <v>318</v>
      </c>
      <c r="G20" s="86" t="s">
        <v>319</v>
      </c>
      <c r="H20" s="86" t="s">
        <v>320</v>
      </c>
      <c r="I20" s="86" t="s">
        <v>321</v>
      </c>
      <c r="J20" s="86">
        <v>2015</v>
      </c>
      <c r="K20" s="86">
        <f>J20+1</f>
        <v>2016</v>
      </c>
      <c r="L20" s="86">
        <f t="shared" ref="L20:O20" si="0">K20+1</f>
        <v>2017</v>
      </c>
      <c r="M20" s="86">
        <f t="shared" si="0"/>
        <v>2018</v>
      </c>
      <c r="N20" s="86">
        <f t="shared" si="0"/>
        <v>2019</v>
      </c>
      <c r="O20" s="86">
        <f t="shared" si="0"/>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55" t="s">
        <v>215</v>
      </c>
      <c r="B22" s="156" t="s">
        <v>215</v>
      </c>
      <c r="C22" s="157" t="s">
        <v>215</v>
      </c>
      <c r="D22" s="157" t="s">
        <v>215</v>
      </c>
      <c r="E22" s="157" t="s">
        <v>215</v>
      </c>
      <c r="F22" s="157" t="s">
        <v>215</v>
      </c>
      <c r="G22" s="157" t="s">
        <v>215</v>
      </c>
      <c r="H22" s="157" t="s">
        <v>215</v>
      </c>
      <c r="I22" s="157" t="s">
        <v>215</v>
      </c>
      <c r="J22" s="158" t="s">
        <v>215</v>
      </c>
      <c r="K22" s="158" t="s">
        <v>215</v>
      </c>
      <c r="L22" s="118" t="s">
        <v>215</v>
      </c>
      <c r="M22" s="118" t="s">
        <v>215</v>
      </c>
      <c r="N22" s="118" t="s">
        <v>215</v>
      </c>
      <c r="O22" s="118" t="s">
        <v>215</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c r="A27" s="18" t="s">
        <v>215</v>
      </c>
      <c r="B27" s="18" t="s">
        <v>215</v>
      </c>
      <c r="C27" s="18" t="s">
        <v>215</v>
      </c>
      <c r="D27" s="18" t="s">
        <v>215</v>
      </c>
      <c r="E27" s="18" t="s">
        <v>215</v>
      </c>
      <c r="F27" s="18" t="s">
        <v>215</v>
      </c>
      <c r="G27" s="18" t="s">
        <v>215</v>
      </c>
      <c r="H27" s="18" t="s">
        <v>215</v>
      </c>
      <c r="I27" s="18" t="s">
        <v>215</v>
      </c>
      <c r="J27" s="18" t="s">
        <v>215</v>
      </c>
      <c r="K27" s="18" t="s">
        <v>215</v>
      </c>
      <c r="L27" s="18" t="s">
        <v>215</v>
      </c>
      <c r="M27" s="18" t="s">
        <v>215</v>
      </c>
      <c r="N27" s="18" t="s">
        <v>215</v>
      </c>
      <c r="O27" s="18" t="s">
        <v>215</v>
      </c>
      <c r="P27" s="18" t="s">
        <v>215</v>
      </c>
      <c r="Q27" s="18" t="s">
        <v>215</v>
      </c>
      <c r="R27" s="18" t="s">
        <v>215</v>
      </c>
      <c r="S27" s="18" t="s">
        <v>215</v>
      </c>
      <c r="T27" s="18" t="s">
        <v>215</v>
      </c>
      <c r="U27" s="18" t="s">
        <v>215</v>
      </c>
      <c r="V27" s="18" t="s">
        <v>215</v>
      </c>
      <c r="W27" s="18" t="s">
        <v>215</v>
      </c>
      <c r="X27" s="18" t="s">
        <v>215</v>
      </c>
      <c r="Y27" s="18" t="s">
        <v>215</v>
      </c>
      <c r="Z27" s="18" t="s">
        <v>215</v>
      </c>
      <c r="AA27" s="18" t="s">
        <v>215</v>
      </c>
      <c r="AB27" s="18" t="s">
        <v>215</v>
      </c>
      <c r="AC27" s="18" t="s">
        <v>215</v>
      </c>
      <c r="AD27" s="18" t="s">
        <v>215</v>
      </c>
      <c r="AE27" s="18" t="s">
        <v>215</v>
      </c>
      <c r="AF27" s="18" t="s">
        <v>215</v>
      </c>
      <c r="AG27" s="18" t="s">
        <v>215</v>
      </c>
      <c r="AH27" s="18" t="s">
        <v>215</v>
      </c>
      <c r="AI27" s="18" t="s">
        <v>215</v>
      </c>
      <c r="AJ27" s="18" t="s">
        <v>215</v>
      </c>
      <c r="AK27" s="18" t="s">
        <v>215</v>
      </c>
      <c r="AL27" s="18" t="s">
        <v>215</v>
      </c>
      <c r="AM27" s="18" t="s">
        <v>215</v>
      </c>
      <c r="AN27" s="18" t="s">
        <v>215</v>
      </c>
      <c r="AO27" s="18" t="s">
        <v>215</v>
      </c>
      <c r="AP27" s="18" t="s">
        <v>215</v>
      </c>
      <c r="AQ27" s="18" t="s">
        <v>215</v>
      </c>
      <c r="AR27" s="18" t="s">
        <v>215</v>
      </c>
      <c r="AS27" s="18" t="s">
        <v>215</v>
      </c>
      <c r="AT27" s="18" t="s">
        <v>215</v>
      </c>
      <c r="AU27" s="18" t="s">
        <v>215</v>
      </c>
      <c r="AV27" s="18" t="s">
        <v>215</v>
      </c>
    </row>
    <row r="28" spans="1:48" hidden="1">
      <c r="A28" s="18" t="s">
        <v>215</v>
      </c>
      <c r="B28" s="18" t="s">
        <v>215</v>
      </c>
      <c r="C28" s="18" t="s">
        <v>215</v>
      </c>
      <c r="D28" s="18" t="s">
        <v>215</v>
      </c>
      <c r="E28" s="18" t="s">
        <v>215</v>
      </c>
      <c r="F28" s="18" t="s">
        <v>215</v>
      </c>
      <c r="G28" s="18" t="s">
        <v>215</v>
      </c>
      <c r="H28" s="18" t="s">
        <v>215</v>
      </c>
      <c r="I28" s="18" t="s">
        <v>215</v>
      </c>
      <c r="J28" s="18" t="s">
        <v>215</v>
      </c>
      <c r="K28" s="18" t="s">
        <v>215</v>
      </c>
      <c r="L28" s="18" t="s">
        <v>215</v>
      </c>
      <c r="M28" s="18" t="s">
        <v>215</v>
      </c>
      <c r="N28" s="18" t="s">
        <v>215</v>
      </c>
      <c r="O28" s="18" t="s">
        <v>215</v>
      </c>
      <c r="P28" s="18" t="s">
        <v>215</v>
      </c>
      <c r="Q28" s="18" t="s">
        <v>215</v>
      </c>
      <c r="R28" s="18" t="s">
        <v>215</v>
      </c>
      <c r="S28" s="18" t="s">
        <v>215</v>
      </c>
      <c r="T28" s="18" t="s">
        <v>215</v>
      </c>
      <c r="U28" s="18" t="s">
        <v>215</v>
      </c>
      <c r="V28" s="18" t="s">
        <v>215</v>
      </c>
      <c r="W28" s="18" t="s">
        <v>215</v>
      </c>
      <c r="X28" s="18" t="s">
        <v>215</v>
      </c>
      <c r="Y28" s="18" t="s">
        <v>215</v>
      </c>
      <c r="Z28" s="18" t="s">
        <v>215</v>
      </c>
      <c r="AA28" s="18" t="s">
        <v>215</v>
      </c>
      <c r="AB28" s="18" t="s">
        <v>215</v>
      </c>
      <c r="AC28" s="18" t="s">
        <v>215</v>
      </c>
      <c r="AD28" s="18" t="s">
        <v>215</v>
      </c>
      <c r="AE28" s="18" t="s">
        <v>215</v>
      </c>
      <c r="AF28" s="18" t="s">
        <v>215</v>
      </c>
      <c r="AG28" s="18" t="s">
        <v>215</v>
      </c>
      <c r="AH28" s="18" t="s">
        <v>215</v>
      </c>
      <c r="AI28" s="18" t="s">
        <v>215</v>
      </c>
      <c r="AJ28" s="18" t="s">
        <v>215</v>
      </c>
      <c r="AK28" s="18" t="s">
        <v>215</v>
      </c>
      <c r="AL28" s="18" t="s">
        <v>215</v>
      </c>
      <c r="AM28" s="18" t="s">
        <v>215</v>
      </c>
      <c r="AN28" s="18" t="s">
        <v>215</v>
      </c>
      <c r="AO28" s="18" t="s">
        <v>215</v>
      </c>
      <c r="AP28" s="18" t="s">
        <v>215</v>
      </c>
      <c r="AQ28" s="18" t="s">
        <v>215</v>
      </c>
      <c r="AR28" s="18" t="s">
        <v>215</v>
      </c>
      <c r="AS28" s="18" t="s">
        <v>215</v>
      </c>
      <c r="AT28" s="18" t="s">
        <v>215</v>
      </c>
      <c r="AU28" s="18" t="s">
        <v>215</v>
      </c>
      <c r="AV28" s="18" t="s">
        <v>215</v>
      </c>
    </row>
    <row r="29" spans="1:48" hidden="1">
      <c r="A29" s="18" t="s">
        <v>215</v>
      </c>
      <c r="B29" s="18" t="s">
        <v>215</v>
      </c>
      <c r="C29" s="18" t="s">
        <v>215</v>
      </c>
      <c r="D29" s="18" t="s">
        <v>215</v>
      </c>
      <c r="E29" s="18" t="s">
        <v>215</v>
      </c>
      <c r="F29" s="18" t="s">
        <v>215</v>
      </c>
      <c r="G29" s="18" t="s">
        <v>215</v>
      </c>
      <c r="H29" s="18" t="s">
        <v>215</v>
      </c>
      <c r="I29" s="18" t="s">
        <v>215</v>
      </c>
      <c r="J29" s="18" t="s">
        <v>215</v>
      </c>
      <c r="K29" s="18" t="s">
        <v>215</v>
      </c>
      <c r="L29" s="18" t="s">
        <v>215</v>
      </c>
      <c r="M29" s="18" t="s">
        <v>215</v>
      </c>
      <c r="N29" s="18" t="s">
        <v>215</v>
      </c>
      <c r="O29" s="18" t="s">
        <v>215</v>
      </c>
      <c r="P29" s="18" t="s">
        <v>215</v>
      </c>
      <c r="Q29" s="18" t="s">
        <v>215</v>
      </c>
      <c r="R29" s="18" t="s">
        <v>215</v>
      </c>
      <c r="S29" s="18" t="s">
        <v>215</v>
      </c>
      <c r="T29" s="18" t="s">
        <v>215</v>
      </c>
      <c r="U29" s="18" t="s">
        <v>215</v>
      </c>
      <c r="V29" s="18" t="s">
        <v>215</v>
      </c>
      <c r="W29" s="18" t="s">
        <v>215</v>
      </c>
      <c r="X29" s="18" t="s">
        <v>215</v>
      </c>
      <c r="Y29" s="18" t="s">
        <v>215</v>
      </c>
      <c r="Z29" s="18" t="s">
        <v>215</v>
      </c>
      <c r="AA29" s="18" t="s">
        <v>215</v>
      </c>
      <c r="AB29" s="18" t="s">
        <v>215</v>
      </c>
      <c r="AC29" s="18" t="s">
        <v>215</v>
      </c>
      <c r="AD29" s="18" t="s">
        <v>215</v>
      </c>
      <c r="AE29" s="18" t="s">
        <v>215</v>
      </c>
      <c r="AF29" s="18" t="s">
        <v>215</v>
      </c>
      <c r="AG29" s="18" t="s">
        <v>215</v>
      </c>
      <c r="AH29" s="18" t="s">
        <v>215</v>
      </c>
      <c r="AI29" s="18" t="s">
        <v>215</v>
      </c>
      <c r="AJ29" s="18" t="s">
        <v>215</v>
      </c>
      <c r="AK29" s="18" t="s">
        <v>215</v>
      </c>
      <c r="AL29" s="18" t="s">
        <v>215</v>
      </c>
      <c r="AM29" s="18" t="s">
        <v>215</v>
      </c>
      <c r="AN29" s="18" t="s">
        <v>215</v>
      </c>
      <c r="AO29" s="18" t="s">
        <v>215</v>
      </c>
      <c r="AP29" s="18" t="s">
        <v>215</v>
      </c>
      <c r="AQ29" s="18" t="s">
        <v>215</v>
      </c>
      <c r="AR29" s="18" t="s">
        <v>215</v>
      </c>
      <c r="AS29" s="18" t="s">
        <v>215</v>
      </c>
      <c r="AT29" s="18" t="s">
        <v>215</v>
      </c>
      <c r="AU29" s="18" t="s">
        <v>215</v>
      </c>
      <c r="AV29" s="18" t="s">
        <v>215</v>
      </c>
    </row>
    <row r="30" spans="1:48" hidden="1">
      <c r="A30" s="18" t="s">
        <v>215</v>
      </c>
      <c r="B30" s="18" t="s">
        <v>215</v>
      </c>
      <c r="C30" s="18" t="s">
        <v>215</v>
      </c>
      <c r="D30" s="18" t="s">
        <v>215</v>
      </c>
      <c r="E30" s="18" t="s">
        <v>215</v>
      </c>
      <c r="F30" s="18" t="s">
        <v>215</v>
      </c>
      <c r="G30" s="18" t="s">
        <v>215</v>
      </c>
      <c r="H30" s="18" t="s">
        <v>215</v>
      </c>
      <c r="I30" s="18" t="s">
        <v>215</v>
      </c>
      <c r="J30" s="18" t="s">
        <v>215</v>
      </c>
      <c r="K30" s="18" t="s">
        <v>215</v>
      </c>
      <c r="L30" s="18" t="s">
        <v>215</v>
      </c>
      <c r="M30" s="18" t="s">
        <v>215</v>
      </c>
      <c r="N30" s="18" t="s">
        <v>215</v>
      </c>
      <c r="O30" s="18" t="s">
        <v>215</v>
      </c>
      <c r="P30" s="18" t="s">
        <v>215</v>
      </c>
      <c r="Q30" s="18" t="s">
        <v>215</v>
      </c>
      <c r="R30" s="18" t="s">
        <v>215</v>
      </c>
      <c r="S30" s="18" t="s">
        <v>215</v>
      </c>
      <c r="T30" s="18" t="s">
        <v>215</v>
      </c>
      <c r="U30" s="18" t="s">
        <v>215</v>
      </c>
      <c r="V30" s="18" t="s">
        <v>215</v>
      </c>
      <c r="W30" s="18" t="s">
        <v>215</v>
      </c>
      <c r="X30" s="18" t="s">
        <v>215</v>
      </c>
      <c r="Y30" s="18" t="s">
        <v>215</v>
      </c>
      <c r="Z30" s="18" t="s">
        <v>215</v>
      </c>
      <c r="AA30" s="18" t="s">
        <v>215</v>
      </c>
      <c r="AB30" s="18" t="s">
        <v>215</v>
      </c>
      <c r="AC30" s="18" t="s">
        <v>215</v>
      </c>
      <c r="AD30" s="18" t="s">
        <v>215</v>
      </c>
      <c r="AE30" s="18" t="s">
        <v>215</v>
      </c>
      <c r="AF30" s="18" t="s">
        <v>215</v>
      </c>
      <c r="AG30" s="18" t="s">
        <v>215</v>
      </c>
      <c r="AH30" s="18" t="s">
        <v>215</v>
      </c>
      <c r="AI30" s="18" t="s">
        <v>215</v>
      </c>
      <c r="AJ30" s="18" t="s">
        <v>215</v>
      </c>
      <c r="AK30" s="18" t="s">
        <v>215</v>
      </c>
      <c r="AL30" s="18" t="s">
        <v>215</v>
      </c>
      <c r="AM30" s="18" t="s">
        <v>215</v>
      </c>
      <c r="AN30" s="18" t="s">
        <v>215</v>
      </c>
      <c r="AO30" s="18" t="s">
        <v>215</v>
      </c>
      <c r="AP30" s="18" t="s">
        <v>215</v>
      </c>
      <c r="AQ30" s="18" t="s">
        <v>215</v>
      </c>
      <c r="AR30" s="18" t="s">
        <v>215</v>
      </c>
      <c r="AS30" s="18" t="s">
        <v>215</v>
      </c>
      <c r="AT30" s="18" t="s">
        <v>215</v>
      </c>
      <c r="AU30" s="18" t="s">
        <v>215</v>
      </c>
      <c r="AV30" s="18" t="s">
        <v>215</v>
      </c>
    </row>
    <row r="31" spans="1:48" hidden="1">
      <c r="A31" s="18" t="s">
        <v>215</v>
      </c>
      <c r="B31" s="18" t="s">
        <v>215</v>
      </c>
      <c r="C31" s="18" t="s">
        <v>215</v>
      </c>
      <c r="D31" s="18" t="s">
        <v>215</v>
      </c>
      <c r="E31" s="18" t="s">
        <v>215</v>
      </c>
      <c r="F31" s="18" t="s">
        <v>215</v>
      </c>
      <c r="G31" s="18" t="s">
        <v>215</v>
      </c>
      <c r="H31" s="18" t="s">
        <v>215</v>
      </c>
      <c r="I31" s="18" t="s">
        <v>215</v>
      </c>
      <c r="J31" s="18" t="s">
        <v>215</v>
      </c>
      <c r="K31" s="18" t="s">
        <v>215</v>
      </c>
      <c r="L31" s="18" t="s">
        <v>215</v>
      </c>
      <c r="M31" s="18" t="s">
        <v>215</v>
      </c>
      <c r="N31" s="18" t="s">
        <v>215</v>
      </c>
      <c r="O31" s="18" t="s">
        <v>215</v>
      </c>
      <c r="P31" s="18" t="s">
        <v>215</v>
      </c>
      <c r="Q31" s="18" t="s">
        <v>215</v>
      </c>
      <c r="R31" s="18" t="s">
        <v>215</v>
      </c>
      <c r="S31" s="18" t="s">
        <v>215</v>
      </c>
      <c r="T31" s="18" t="s">
        <v>215</v>
      </c>
      <c r="U31" s="18" t="s">
        <v>215</v>
      </c>
      <c r="V31" s="18" t="s">
        <v>215</v>
      </c>
      <c r="W31" s="18" t="s">
        <v>215</v>
      </c>
      <c r="X31" s="18" t="s">
        <v>215</v>
      </c>
      <c r="Y31" s="18" t="s">
        <v>215</v>
      </c>
      <c r="Z31" s="18" t="s">
        <v>215</v>
      </c>
      <c r="AA31" s="18" t="s">
        <v>215</v>
      </c>
      <c r="AB31" s="18" t="s">
        <v>215</v>
      </c>
      <c r="AC31" s="18" t="s">
        <v>215</v>
      </c>
      <c r="AD31" s="18" t="s">
        <v>215</v>
      </c>
      <c r="AE31" s="18" t="s">
        <v>215</v>
      </c>
      <c r="AF31" s="18" t="s">
        <v>215</v>
      </c>
      <c r="AG31" s="18" t="s">
        <v>215</v>
      </c>
      <c r="AH31" s="18" t="s">
        <v>215</v>
      </c>
      <c r="AI31" s="18" t="s">
        <v>215</v>
      </c>
      <c r="AJ31" s="18" t="s">
        <v>215</v>
      </c>
      <c r="AK31" s="18" t="s">
        <v>215</v>
      </c>
      <c r="AL31" s="18" t="s">
        <v>215</v>
      </c>
      <c r="AM31" s="18" t="s">
        <v>215</v>
      </c>
      <c r="AN31" s="18" t="s">
        <v>215</v>
      </c>
      <c r="AO31" s="18" t="s">
        <v>215</v>
      </c>
      <c r="AP31" s="18" t="s">
        <v>215</v>
      </c>
      <c r="AQ31" s="18" t="s">
        <v>215</v>
      </c>
      <c r="AR31" s="18" t="s">
        <v>215</v>
      </c>
      <c r="AS31" s="18" t="s">
        <v>215</v>
      </c>
      <c r="AT31" s="18" t="s">
        <v>215</v>
      </c>
      <c r="AU31" s="18" t="s">
        <v>215</v>
      </c>
      <c r="AV31" s="18" t="s">
        <v>215</v>
      </c>
    </row>
    <row r="32" spans="1:48" hidden="1">
      <c r="A32" s="18" t="s">
        <v>215</v>
      </c>
      <c r="B32" s="18" t="s">
        <v>215</v>
      </c>
      <c r="C32" s="18" t="s">
        <v>215</v>
      </c>
      <c r="D32" s="18" t="s">
        <v>215</v>
      </c>
      <c r="E32" s="18" t="s">
        <v>215</v>
      </c>
      <c r="F32" s="18" t="s">
        <v>215</v>
      </c>
      <c r="G32" s="18" t="s">
        <v>215</v>
      </c>
      <c r="H32" s="18" t="s">
        <v>215</v>
      </c>
      <c r="I32" s="18" t="s">
        <v>215</v>
      </c>
      <c r="J32" s="18" t="s">
        <v>215</v>
      </c>
      <c r="K32" s="18" t="s">
        <v>215</v>
      </c>
      <c r="L32" s="18" t="s">
        <v>215</v>
      </c>
      <c r="M32" s="18" t="s">
        <v>215</v>
      </c>
      <c r="N32" s="18" t="s">
        <v>215</v>
      </c>
      <c r="O32" s="18" t="s">
        <v>215</v>
      </c>
      <c r="P32" s="18" t="s">
        <v>215</v>
      </c>
      <c r="Q32" s="18" t="s">
        <v>215</v>
      </c>
      <c r="R32" s="18" t="s">
        <v>215</v>
      </c>
      <c r="S32" s="18" t="s">
        <v>215</v>
      </c>
      <c r="T32" s="18" t="s">
        <v>215</v>
      </c>
      <c r="U32" s="18" t="s">
        <v>215</v>
      </c>
      <c r="V32" s="18" t="s">
        <v>215</v>
      </c>
      <c r="W32" s="18" t="s">
        <v>215</v>
      </c>
      <c r="X32" s="18" t="s">
        <v>215</v>
      </c>
      <c r="Y32" s="18" t="s">
        <v>215</v>
      </c>
      <c r="Z32" s="18" t="s">
        <v>215</v>
      </c>
      <c r="AA32" s="18" t="s">
        <v>215</v>
      </c>
      <c r="AB32" s="18" t="s">
        <v>215</v>
      </c>
      <c r="AC32" s="18" t="s">
        <v>215</v>
      </c>
      <c r="AD32" s="18" t="s">
        <v>215</v>
      </c>
      <c r="AE32" s="18" t="s">
        <v>215</v>
      </c>
      <c r="AF32" s="18" t="s">
        <v>215</v>
      </c>
      <c r="AG32" s="18" t="s">
        <v>215</v>
      </c>
      <c r="AH32" s="18" t="s">
        <v>215</v>
      </c>
      <c r="AI32" s="18" t="s">
        <v>215</v>
      </c>
      <c r="AJ32" s="18" t="s">
        <v>215</v>
      </c>
      <c r="AK32" s="18" t="s">
        <v>215</v>
      </c>
      <c r="AL32" s="18" t="s">
        <v>215</v>
      </c>
      <c r="AM32" s="18" t="s">
        <v>215</v>
      </c>
      <c r="AN32" s="18" t="s">
        <v>215</v>
      </c>
      <c r="AO32" s="18" t="s">
        <v>215</v>
      </c>
      <c r="AP32" s="18" t="s">
        <v>215</v>
      </c>
      <c r="AQ32" s="18" t="s">
        <v>215</v>
      </c>
      <c r="AR32" s="18" t="s">
        <v>215</v>
      </c>
      <c r="AS32" s="18" t="s">
        <v>215</v>
      </c>
      <c r="AT32" s="18" t="s">
        <v>215</v>
      </c>
      <c r="AU32" s="18" t="s">
        <v>215</v>
      </c>
      <c r="AV32" s="18" t="s">
        <v>215</v>
      </c>
    </row>
    <row r="33" spans="1:48" hidden="1">
      <c r="A33" s="18" t="s">
        <v>215</v>
      </c>
      <c r="B33" s="18" t="s">
        <v>215</v>
      </c>
      <c r="C33" s="18" t="s">
        <v>215</v>
      </c>
      <c r="D33" s="18" t="s">
        <v>215</v>
      </c>
      <c r="E33" s="18" t="s">
        <v>215</v>
      </c>
      <c r="F33" s="18" t="s">
        <v>215</v>
      </c>
      <c r="G33" s="18" t="s">
        <v>215</v>
      </c>
      <c r="H33" s="18" t="s">
        <v>215</v>
      </c>
      <c r="I33" s="18" t="s">
        <v>215</v>
      </c>
      <c r="J33" s="18" t="s">
        <v>215</v>
      </c>
      <c r="K33" s="18" t="s">
        <v>215</v>
      </c>
      <c r="L33" s="18" t="s">
        <v>215</v>
      </c>
      <c r="M33" s="18" t="s">
        <v>215</v>
      </c>
      <c r="N33" s="18" t="s">
        <v>215</v>
      </c>
      <c r="O33" s="18" t="s">
        <v>215</v>
      </c>
      <c r="P33" s="18" t="s">
        <v>215</v>
      </c>
      <c r="Q33" s="18" t="s">
        <v>215</v>
      </c>
      <c r="R33" s="18" t="s">
        <v>215</v>
      </c>
      <c r="S33" s="18" t="s">
        <v>215</v>
      </c>
      <c r="T33" s="18" t="s">
        <v>215</v>
      </c>
      <c r="U33" s="18" t="s">
        <v>215</v>
      </c>
      <c r="V33" s="18" t="s">
        <v>215</v>
      </c>
      <c r="W33" s="18" t="s">
        <v>215</v>
      </c>
      <c r="X33" s="18" t="s">
        <v>215</v>
      </c>
      <c r="Y33" s="18" t="s">
        <v>215</v>
      </c>
      <c r="Z33" s="18" t="s">
        <v>215</v>
      </c>
      <c r="AA33" s="18" t="s">
        <v>215</v>
      </c>
      <c r="AB33" s="18" t="s">
        <v>215</v>
      </c>
      <c r="AC33" s="18" t="s">
        <v>215</v>
      </c>
      <c r="AD33" s="18" t="s">
        <v>215</v>
      </c>
      <c r="AE33" s="18" t="s">
        <v>215</v>
      </c>
      <c r="AF33" s="18" t="s">
        <v>215</v>
      </c>
      <c r="AG33" s="18" t="s">
        <v>215</v>
      </c>
      <c r="AH33" s="18" t="s">
        <v>215</v>
      </c>
      <c r="AI33" s="18" t="s">
        <v>215</v>
      </c>
      <c r="AJ33" s="18" t="s">
        <v>215</v>
      </c>
      <c r="AK33" s="18" t="s">
        <v>215</v>
      </c>
      <c r="AL33" s="18" t="s">
        <v>215</v>
      </c>
      <c r="AM33" s="18" t="s">
        <v>215</v>
      </c>
      <c r="AN33" s="18" t="s">
        <v>215</v>
      </c>
      <c r="AO33" s="18" t="s">
        <v>215</v>
      </c>
      <c r="AP33" s="18" t="s">
        <v>215</v>
      </c>
      <c r="AQ33" s="18" t="s">
        <v>215</v>
      </c>
      <c r="AR33" s="18" t="s">
        <v>215</v>
      </c>
      <c r="AS33" s="18" t="s">
        <v>215</v>
      </c>
      <c r="AT33" s="18" t="s">
        <v>215</v>
      </c>
      <c r="AU33" s="18" t="s">
        <v>215</v>
      </c>
      <c r="AV33" s="18" t="s">
        <v>215</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0" sqref="A10:F10"/>
    </sheetView>
  </sheetViews>
  <sheetFormatPr defaultRowHeight="1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5" customFormat="1" ht="18.75" customHeight="1">
      <c r="A1" s="159"/>
      <c r="F1" s="160" t="s">
        <v>24</v>
      </c>
    </row>
    <row r="2" spans="1:6" s="15" customFormat="1" ht="18.75" customHeight="1">
      <c r="A2" s="159"/>
      <c r="F2" s="161" t="s">
        <v>7</v>
      </c>
    </row>
    <row r="3" spans="1:6" s="15" customFormat="1" ht="18.75">
      <c r="A3" s="162"/>
      <c r="F3" s="161" t="s">
        <v>23</v>
      </c>
    </row>
    <row r="4" spans="1:6" s="15" customFormat="1" ht="15.75">
      <c r="A4" s="162"/>
    </row>
    <row r="5" spans="1:6" s="15" customFormat="1" ht="18.75" customHeight="1">
      <c r="A5" s="219" t="s">
        <v>448</v>
      </c>
      <c r="B5" s="219"/>
      <c r="C5" s="219"/>
      <c r="D5" s="219"/>
      <c r="E5" s="219"/>
      <c r="F5" s="219"/>
    </row>
    <row r="6" spans="1:6" s="15" customFormat="1" ht="15.75">
      <c r="A6" s="163"/>
      <c r="B6" s="164"/>
      <c r="C6" s="164"/>
      <c r="D6" s="164"/>
      <c r="E6" s="164"/>
      <c r="F6" s="164"/>
    </row>
    <row r="7" spans="1:6" s="15" customFormat="1" ht="18.75">
      <c r="A7" s="277" t="s">
        <v>6</v>
      </c>
      <c r="B7" s="277"/>
      <c r="C7" s="277"/>
      <c r="D7" s="277"/>
      <c r="E7" s="277"/>
      <c r="F7" s="277"/>
    </row>
    <row r="8" spans="1:6" s="15" customFormat="1" ht="18.75">
      <c r="A8" s="165"/>
      <c r="B8" s="165"/>
      <c r="C8" s="165"/>
      <c r="D8" s="165"/>
      <c r="E8" s="165"/>
      <c r="F8" s="165"/>
    </row>
    <row r="9" spans="1:6" s="15" customFormat="1" ht="18.75" customHeight="1">
      <c r="A9" s="268" t="str">
        <f>'[1]1. паспорт местоположение'!A9:C9</f>
        <v>ПАО "МРСК Северного Кавказа"</v>
      </c>
      <c r="B9" s="268"/>
      <c r="C9" s="268"/>
      <c r="D9" s="268"/>
      <c r="E9" s="268"/>
      <c r="F9" s="268"/>
    </row>
    <row r="10" spans="1:6" s="15" customFormat="1" ht="18.75" customHeight="1">
      <c r="A10" s="269" t="s">
        <v>5</v>
      </c>
      <c r="B10" s="269"/>
      <c r="C10" s="269"/>
      <c r="D10" s="269"/>
      <c r="E10" s="269"/>
      <c r="F10" s="269"/>
    </row>
    <row r="11" spans="1:6" s="15" customFormat="1" ht="18.75">
      <c r="A11" s="165"/>
      <c r="B11" s="165"/>
      <c r="C11" s="165"/>
      <c r="D11" s="165"/>
      <c r="E11" s="165"/>
      <c r="F11" s="165"/>
    </row>
    <row r="12" spans="1:6" s="15" customFormat="1" ht="18.75" customHeight="1">
      <c r="A12" s="268" t="str">
        <f>'1. паспорт местоположение'!A12:C12</f>
        <v>G_prj_109105_49156</v>
      </c>
      <c r="B12" s="268"/>
      <c r="C12" s="268"/>
      <c r="D12" s="268"/>
      <c r="E12" s="268"/>
      <c r="F12" s="268"/>
    </row>
    <row r="13" spans="1:6" s="15" customFormat="1" ht="18.75" customHeight="1">
      <c r="A13" s="269" t="s">
        <v>4</v>
      </c>
      <c r="B13" s="269"/>
      <c r="C13" s="269"/>
      <c r="D13" s="269"/>
      <c r="E13" s="269"/>
      <c r="F13" s="269"/>
    </row>
    <row r="14" spans="1:6" s="166" customFormat="1" ht="15.75" customHeight="1">
      <c r="A14" s="100"/>
      <c r="B14" s="100"/>
      <c r="C14" s="100"/>
      <c r="D14" s="100"/>
      <c r="E14" s="100"/>
      <c r="F14" s="100"/>
    </row>
    <row r="15" spans="1:6" s="167" customFormat="1" ht="12">
      <c r="A15" s="268" t="str">
        <f>'1. паспорт местоположение'!A15:C15</f>
        <v>Разработка Схемы и программы развития электроэнергетики Став. края на 2016-2020 годы</v>
      </c>
      <c r="B15" s="268"/>
      <c r="C15" s="268"/>
      <c r="D15" s="268"/>
      <c r="E15" s="268"/>
      <c r="F15" s="268"/>
    </row>
    <row r="16" spans="1:6" s="167" customFormat="1" ht="15" customHeight="1">
      <c r="A16" s="269" t="s">
        <v>2</v>
      </c>
      <c r="B16" s="269"/>
      <c r="C16" s="269"/>
      <c r="D16" s="269"/>
      <c r="E16" s="269"/>
      <c r="F16" s="269"/>
    </row>
    <row r="17" spans="1:6" s="167" customFormat="1" ht="15" customHeight="1">
      <c r="A17" s="168"/>
      <c r="B17" s="168"/>
      <c r="C17" s="168"/>
      <c r="D17" s="168"/>
      <c r="E17" s="168"/>
      <c r="F17" s="168"/>
    </row>
    <row r="18" spans="1:6" s="167" customFormat="1" ht="15" customHeight="1">
      <c r="A18" s="270" t="s">
        <v>322</v>
      </c>
      <c r="B18" s="270"/>
      <c r="C18" s="270"/>
      <c r="D18" s="270"/>
      <c r="E18" s="270"/>
      <c r="F18" s="270"/>
    </row>
    <row r="20" spans="1:6" ht="15.75" thickBot="1"/>
    <row r="21" spans="1:6" ht="51.75" customHeight="1">
      <c r="B21" s="271" t="s">
        <v>323</v>
      </c>
      <c r="C21" s="272"/>
      <c r="D21" s="272"/>
      <c r="E21" s="273"/>
    </row>
    <row r="22" spans="1:6" ht="15.75">
      <c r="B22" s="274" t="s">
        <v>324</v>
      </c>
      <c r="C22" s="275"/>
      <c r="D22" s="275" t="s">
        <v>325</v>
      </c>
      <c r="E22" s="276"/>
    </row>
    <row r="23" spans="1:6" ht="92.25" customHeight="1">
      <c r="B23" s="170" t="s">
        <v>326</v>
      </c>
      <c r="C23" s="171" t="s">
        <v>327</v>
      </c>
      <c r="D23" s="171" t="s">
        <v>328</v>
      </c>
      <c r="E23" s="172" t="s">
        <v>329</v>
      </c>
    </row>
    <row r="24" spans="1:6" ht="15.75" thickBot="1">
      <c r="B24" s="173" t="s">
        <v>215</v>
      </c>
      <c r="C24" s="174" t="s">
        <v>215</v>
      </c>
      <c r="D24" s="175" t="s">
        <v>215</v>
      </c>
      <c r="E24" s="176" t="s">
        <v>215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15" sqref="A15:L15"/>
    </sheetView>
  </sheetViews>
  <sheetFormatPr defaultColWidth="0" defaultRowHeight="15.75"/>
  <cols>
    <col min="1" max="1" width="9.140625" style="41" customWidth="1"/>
    <col min="2" max="2" width="37.7109375" style="41" customWidth="1"/>
    <col min="3" max="3" width="11.28515625" style="41" bestFit="1" customWidth="1"/>
    <col min="4" max="4" width="12.85546875" style="41" customWidth="1"/>
    <col min="5" max="6" width="0" style="41" hidden="1" customWidth="1"/>
    <col min="7" max="7" width="17.285156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256" width="0" style="41" hidden="1"/>
    <col min="257" max="257" width="9.140625" style="41" customWidth="1"/>
    <col min="258" max="258" width="37.7109375" style="41" customWidth="1"/>
    <col min="259" max="259" width="11.28515625" style="41" bestFit="1" customWidth="1"/>
    <col min="260" max="260" width="12.85546875" style="41" customWidth="1"/>
    <col min="261" max="262" width="0" style="41" hidden="1" customWidth="1"/>
    <col min="263" max="263" width="11" style="41" customWidth="1"/>
    <col min="264" max="264" width="15.5703125" style="41" customWidth="1"/>
    <col min="265" max="266" width="18.28515625" style="41" customWidth="1"/>
    <col min="267" max="267" width="64.85546875" style="41" customWidth="1"/>
    <col min="268" max="268" width="32.28515625" style="41" customWidth="1"/>
    <col min="269" max="508" width="9.140625" style="41" customWidth="1"/>
    <col min="509" max="509" width="37.7109375" style="41" customWidth="1"/>
    <col min="510" max="510" width="9.140625" style="41" customWidth="1"/>
    <col min="511" max="511" width="12.85546875" style="41" customWidth="1"/>
    <col min="512" max="512" width="0" style="41" hidden="1"/>
    <col min="513" max="513" width="9.140625" style="41" customWidth="1"/>
    <col min="514" max="514" width="37.7109375" style="41" customWidth="1"/>
    <col min="515" max="515" width="11.28515625" style="41" bestFit="1" customWidth="1"/>
    <col min="516" max="516" width="12.85546875" style="41" customWidth="1"/>
    <col min="517" max="518" width="0" style="41" hidden="1" customWidth="1"/>
    <col min="519" max="519" width="11" style="41" customWidth="1"/>
    <col min="520" max="520" width="15.5703125" style="41" customWidth="1"/>
    <col min="521" max="522" width="18.28515625" style="41" customWidth="1"/>
    <col min="523" max="523" width="64.85546875" style="41" customWidth="1"/>
    <col min="524" max="524" width="32.28515625" style="41" customWidth="1"/>
    <col min="525" max="764" width="9.140625" style="41" customWidth="1"/>
    <col min="765" max="765" width="37.7109375" style="41" customWidth="1"/>
    <col min="766" max="766" width="9.140625" style="41" customWidth="1"/>
    <col min="767" max="767" width="12.85546875" style="41" customWidth="1"/>
    <col min="768" max="768" width="0" style="41" hidden="1"/>
    <col min="769" max="769" width="9.140625" style="41" customWidth="1"/>
    <col min="770" max="770" width="37.7109375" style="41" customWidth="1"/>
    <col min="771" max="771" width="11.28515625" style="41" bestFit="1" customWidth="1"/>
    <col min="772" max="772" width="12.85546875" style="41" customWidth="1"/>
    <col min="773" max="774" width="0" style="41" hidden="1" customWidth="1"/>
    <col min="775" max="775" width="11" style="41" customWidth="1"/>
    <col min="776" max="776" width="15.5703125" style="41" customWidth="1"/>
    <col min="777" max="778" width="18.28515625" style="41" customWidth="1"/>
    <col min="779" max="779" width="64.85546875" style="41" customWidth="1"/>
    <col min="780" max="780" width="32.28515625" style="41" customWidth="1"/>
    <col min="781" max="1020" width="9.140625" style="41" customWidth="1"/>
    <col min="1021" max="1021" width="37.7109375" style="41" customWidth="1"/>
    <col min="1022" max="1022" width="9.140625" style="41" customWidth="1"/>
    <col min="1023" max="1023" width="12.85546875" style="41" customWidth="1"/>
    <col min="1024" max="1024" width="0" style="41" hidden="1"/>
    <col min="1025" max="1025" width="9.140625" style="41" customWidth="1"/>
    <col min="1026" max="1026" width="37.7109375" style="41" customWidth="1"/>
    <col min="1027" max="1027" width="11.28515625" style="41" bestFit="1" customWidth="1"/>
    <col min="1028" max="1028" width="12.85546875" style="41" customWidth="1"/>
    <col min="1029" max="1030" width="0" style="41" hidden="1" customWidth="1"/>
    <col min="1031" max="1031" width="11" style="41" customWidth="1"/>
    <col min="1032" max="1032" width="15.5703125" style="41" customWidth="1"/>
    <col min="1033" max="1034" width="18.28515625" style="41" customWidth="1"/>
    <col min="1035" max="1035" width="64.85546875" style="41" customWidth="1"/>
    <col min="1036" max="1036" width="32.28515625" style="41" customWidth="1"/>
    <col min="1037" max="1276" width="9.140625" style="41" customWidth="1"/>
    <col min="1277" max="1277" width="37.7109375" style="41" customWidth="1"/>
    <col min="1278" max="1278" width="9.140625" style="41" customWidth="1"/>
    <col min="1279" max="1279" width="12.85546875" style="41" customWidth="1"/>
    <col min="1280" max="1280" width="0" style="41" hidden="1"/>
    <col min="1281" max="1281" width="9.140625" style="41" customWidth="1"/>
    <col min="1282" max="1282" width="37.7109375" style="41" customWidth="1"/>
    <col min="1283" max="1283" width="11.28515625" style="41" bestFit="1" customWidth="1"/>
    <col min="1284" max="1284" width="12.85546875" style="41" customWidth="1"/>
    <col min="1285" max="1286" width="0" style="41" hidden="1" customWidth="1"/>
    <col min="1287" max="1287" width="11" style="41" customWidth="1"/>
    <col min="1288" max="1288" width="15.5703125" style="41" customWidth="1"/>
    <col min="1289" max="1290" width="18.28515625" style="41" customWidth="1"/>
    <col min="1291" max="1291" width="64.85546875" style="41" customWidth="1"/>
    <col min="1292" max="1292" width="32.28515625" style="41" customWidth="1"/>
    <col min="1293" max="1532" width="9.140625" style="41" customWidth="1"/>
    <col min="1533" max="1533" width="37.7109375" style="41" customWidth="1"/>
    <col min="1534" max="1534" width="9.140625" style="41" customWidth="1"/>
    <col min="1535" max="1535" width="12.85546875" style="41" customWidth="1"/>
    <col min="1536" max="1536" width="0" style="41" hidden="1"/>
    <col min="1537" max="1537" width="9.140625" style="41" customWidth="1"/>
    <col min="1538" max="1538" width="37.7109375" style="41" customWidth="1"/>
    <col min="1539" max="1539" width="11.28515625" style="41" bestFit="1" customWidth="1"/>
    <col min="1540" max="1540" width="12.85546875" style="41" customWidth="1"/>
    <col min="1541" max="1542" width="0" style="41" hidden="1" customWidth="1"/>
    <col min="1543" max="1543" width="11" style="41" customWidth="1"/>
    <col min="1544" max="1544" width="15.5703125" style="41" customWidth="1"/>
    <col min="1545" max="1546" width="18.28515625" style="41" customWidth="1"/>
    <col min="1547" max="1547" width="64.85546875" style="41" customWidth="1"/>
    <col min="1548" max="1548" width="32.28515625" style="41" customWidth="1"/>
    <col min="1549" max="1788" width="9.140625" style="41" customWidth="1"/>
    <col min="1789" max="1789" width="37.7109375" style="41" customWidth="1"/>
    <col min="1790" max="1790" width="9.140625" style="41" customWidth="1"/>
    <col min="1791" max="1791" width="12.85546875" style="41" customWidth="1"/>
    <col min="1792" max="1792" width="0" style="41" hidden="1"/>
    <col min="1793" max="1793" width="9.140625" style="41" customWidth="1"/>
    <col min="1794" max="1794" width="37.7109375" style="41" customWidth="1"/>
    <col min="1795" max="1795" width="11.28515625" style="41" bestFit="1" customWidth="1"/>
    <col min="1796" max="1796" width="12.85546875" style="41" customWidth="1"/>
    <col min="1797" max="1798" width="0" style="41" hidden="1" customWidth="1"/>
    <col min="1799" max="1799" width="11" style="41" customWidth="1"/>
    <col min="1800" max="1800" width="15.5703125" style="41" customWidth="1"/>
    <col min="1801" max="1802" width="18.28515625" style="41" customWidth="1"/>
    <col min="1803" max="1803" width="64.85546875" style="41" customWidth="1"/>
    <col min="1804" max="1804" width="32.28515625" style="41" customWidth="1"/>
    <col min="1805" max="2044" width="9.140625" style="41" customWidth="1"/>
    <col min="2045" max="2045" width="37.7109375" style="41" customWidth="1"/>
    <col min="2046" max="2046" width="9.140625" style="41" customWidth="1"/>
    <col min="2047" max="2047" width="12.85546875" style="41" customWidth="1"/>
    <col min="2048" max="2048" width="0" style="41" hidden="1"/>
    <col min="2049" max="2049" width="9.140625" style="41" customWidth="1"/>
    <col min="2050" max="2050" width="37.7109375" style="41" customWidth="1"/>
    <col min="2051" max="2051" width="11.28515625" style="41" bestFit="1" customWidth="1"/>
    <col min="2052" max="2052" width="12.85546875" style="41" customWidth="1"/>
    <col min="2053" max="2054" width="0" style="41" hidden="1" customWidth="1"/>
    <col min="2055" max="2055" width="11" style="41" customWidth="1"/>
    <col min="2056" max="2056" width="15.5703125" style="41" customWidth="1"/>
    <col min="2057" max="2058" width="18.28515625" style="41" customWidth="1"/>
    <col min="2059" max="2059" width="64.85546875" style="41" customWidth="1"/>
    <col min="2060" max="2060" width="32.28515625" style="41" customWidth="1"/>
    <col min="2061" max="2300" width="9.140625" style="41" customWidth="1"/>
    <col min="2301" max="2301" width="37.7109375" style="41" customWidth="1"/>
    <col min="2302" max="2302" width="9.140625" style="41" customWidth="1"/>
    <col min="2303" max="2303" width="12.85546875" style="41" customWidth="1"/>
    <col min="2304" max="2304" width="0" style="41" hidden="1"/>
    <col min="2305" max="2305" width="9.140625" style="41" customWidth="1"/>
    <col min="2306" max="2306" width="37.7109375" style="41" customWidth="1"/>
    <col min="2307" max="2307" width="11.28515625" style="41" bestFit="1" customWidth="1"/>
    <col min="2308" max="2308" width="12.85546875" style="41" customWidth="1"/>
    <col min="2309" max="2310" width="0" style="41" hidden="1" customWidth="1"/>
    <col min="2311" max="2311" width="11" style="41" customWidth="1"/>
    <col min="2312" max="2312" width="15.5703125" style="41" customWidth="1"/>
    <col min="2313" max="2314" width="18.28515625" style="41" customWidth="1"/>
    <col min="2315" max="2315" width="64.85546875" style="41" customWidth="1"/>
    <col min="2316" max="2316" width="32.28515625" style="41" customWidth="1"/>
    <col min="2317" max="2556" width="9.140625" style="41" customWidth="1"/>
    <col min="2557" max="2557" width="37.7109375" style="41" customWidth="1"/>
    <col min="2558" max="2558" width="9.140625" style="41" customWidth="1"/>
    <col min="2559" max="2559" width="12.85546875" style="41" customWidth="1"/>
    <col min="2560" max="2560" width="0" style="41" hidden="1"/>
    <col min="2561" max="2561" width="9.140625" style="41" customWidth="1"/>
    <col min="2562" max="2562" width="37.7109375" style="41" customWidth="1"/>
    <col min="2563" max="2563" width="11.28515625" style="41" bestFit="1" customWidth="1"/>
    <col min="2564" max="2564" width="12.85546875" style="41" customWidth="1"/>
    <col min="2565" max="2566" width="0" style="41" hidden="1" customWidth="1"/>
    <col min="2567" max="2567" width="11" style="41" customWidth="1"/>
    <col min="2568" max="2568" width="15.5703125" style="41" customWidth="1"/>
    <col min="2569" max="2570" width="18.28515625" style="41" customWidth="1"/>
    <col min="2571" max="2571" width="64.85546875" style="41" customWidth="1"/>
    <col min="2572" max="2572" width="32.28515625" style="41" customWidth="1"/>
    <col min="2573" max="2812" width="9.140625" style="41" customWidth="1"/>
    <col min="2813" max="2813" width="37.7109375" style="41" customWidth="1"/>
    <col min="2814" max="2814" width="9.140625" style="41" customWidth="1"/>
    <col min="2815" max="2815" width="12.85546875" style="41" customWidth="1"/>
    <col min="2816" max="2816" width="0" style="41" hidden="1"/>
    <col min="2817" max="2817" width="9.140625" style="41" customWidth="1"/>
    <col min="2818" max="2818" width="37.7109375" style="41" customWidth="1"/>
    <col min="2819" max="2819" width="11.28515625" style="41" bestFit="1" customWidth="1"/>
    <col min="2820" max="2820" width="12.85546875" style="41" customWidth="1"/>
    <col min="2821" max="2822" width="0" style="41" hidden="1" customWidth="1"/>
    <col min="2823" max="2823" width="11" style="41" customWidth="1"/>
    <col min="2824" max="2824" width="15.5703125" style="41" customWidth="1"/>
    <col min="2825" max="2826" width="18.28515625" style="41" customWidth="1"/>
    <col min="2827" max="2827" width="64.85546875" style="41" customWidth="1"/>
    <col min="2828" max="2828" width="32.28515625" style="41" customWidth="1"/>
    <col min="2829" max="3068" width="9.140625" style="41" customWidth="1"/>
    <col min="3069" max="3069" width="37.7109375" style="41" customWidth="1"/>
    <col min="3070" max="3070" width="9.140625" style="41" customWidth="1"/>
    <col min="3071" max="3071" width="12.85546875" style="41" customWidth="1"/>
    <col min="3072" max="3072" width="0" style="41" hidden="1"/>
    <col min="3073" max="3073" width="9.140625" style="41" customWidth="1"/>
    <col min="3074" max="3074" width="37.7109375" style="41" customWidth="1"/>
    <col min="3075" max="3075" width="11.28515625" style="41" bestFit="1" customWidth="1"/>
    <col min="3076" max="3076" width="12.85546875" style="41" customWidth="1"/>
    <col min="3077" max="3078" width="0" style="41" hidden="1" customWidth="1"/>
    <col min="3079" max="3079" width="11" style="41" customWidth="1"/>
    <col min="3080" max="3080" width="15.5703125" style="41" customWidth="1"/>
    <col min="3081" max="3082" width="18.28515625" style="41" customWidth="1"/>
    <col min="3083" max="3083" width="64.85546875" style="41" customWidth="1"/>
    <col min="3084" max="3084" width="32.28515625" style="41" customWidth="1"/>
    <col min="3085" max="3324" width="9.140625" style="41" customWidth="1"/>
    <col min="3325" max="3325" width="37.7109375" style="41" customWidth="1"/>
    <col min="3326" max="3326" width="9.140625" style="41" customWidth="1"/>
    <col min="3327" max="3327" width="12.85546875" style="41" customWidth="1"/>
    <col min="3328" max="3328" width="0" style="41" hidden="1"/>
    <col min="3329" max="3329" width="9.140625" style="41" customWidth="1"/>
    <col min="3330" max="3330" width="37.7109375" style="41" customWidth="1"/>
    <col min="3331" max="3331" width="11.28515625" style="41" bestFit="1" customWidth="1"/>
    <col min="3332" max="3332" width="12.85546875" style="41" customWidth="1"/>
    <col min="3333" max="3334" width="0" style="41" hidden="1" customWidth="1"/>
    <col min="3335" max="3335" width="11" style="41" customWidth="1"/>
    <col min="3336" max="3336" width="15.5703125" style="41" customWidth="1"/>
    <col min="3337" max="3338" width="18.28515625" style="41" customWidth="1"/>
    <col min="3339" max="3339" width="64.85546875" style="41" customWidth="1"/>
    <col min="3340" max="3340" width="32.28515625" style="41" customWidth="1"/>
    <col min="3341" max="3580" width="9.140625" style="41" customWidth="1"/>
    <col min="3581" max="3581" width="37.7109375" style="41" customWidth="1"/>
    <col min="3582" max="3582" width="9.140625" style="41" customWidth="1"/>
    <col min="3583" max="3583" width="12.85546875" style="41" customWidth="1"/>
    <col min="3584" max="3584" width="0" style="41" hidden="1"/>
    <col min="3585" max="3585" width="9.140625" style="41" customWidth="1"/>
    <col min="3586" max="3586" width="37.7109375" style="41" customWidth="1"/>
    <col min="3587" max="3587" width="11.28515625" style="41" bestFit="1" customWidth="1"/>
    <col min="3588" max="3588" width="12.85546875" style="41" customWidth="1"/>
    <col min="3589" max="3590" width="0" style="41" hidden="1" customWidth="1"/>
    <col min="3591" max="3591" width="11" style="41" customWidth="1"/>
    <col min="3592" max="3592" width="15.5703125" style="41" customWidth="1"/>
    <col min="3593" max="3594" width="18.28515625" style="41" customWidth="1"/>
    <col min="3595" max="3595" width="64.85546875" style="41" customWidth="1"/>
    <col min="3596" max="3596" width="32.28515625" style="41" customWidth="1"/>
    <col min="3597" max="3836" width="9.140625" style="41" customWidth="1"/>
    <col min="3837" max="3837" width="37.7109375" style="41" customWidth="1"/>
    <col min="3838" max="3838" width="9.140625" style="41" customWidth="1"/>
    <col min="3839" max="3839" width="12.85546875" style="41" customWidth="1"/>
    <col min="3840" max="3840" width="0" style="41" hidden="1"/>
    <col min="3841" max="3841" width="9.140625" style="41" customWidth="1"/>
    <col min="3842" max="3842" width="37.7109375" style="41" customWidth="1"/>
    <col min="3843" max="3843" width="11.28515625" style="41" bestFit="1" customWidth="1"/>
    <col min="3844" max="3844" width="12.85546875" style="41" customWidth="1"/>
    <col min="3845" max="3846" width="0" style="41" hidden="1" customWidth="1"/>
    <col min="3847" max="3847" width="11" style="41" customWidth="1"/>
    <col min="3848" max="3848" width="15.5703125" style="41" customWidth="1"/>
    <col min="3849" max="3850" width="18.28515625" style="41" customWidth="1"/>
    <col min="3851" max="3851" width="64.85546875" style="41" customWidth="1"/>
    <col min="3852" max="3852" width="32.28515625" style="41" customWidth="1"/>
    <col min="3853" max="4092" width="9.140625" style="41" customWidth="1"/>
    <col min="4093" max="4093" width="37.7109375" style="41" customWidth="1"/>
    <col min="4094" max="4094" width="9.140625" style="41" customWidth="1"/>
    <col min="4095" max="4095" width="12.85546875" style="41" customWidth="1"/>
    <col min="4096" max="4096" width="0" style="41" hidden="1"/>
    <col min="4097" max="4097" width="9.140625" style="41" customWidth="1"/>
    <col min="4098" max="4098" width="37.7109375" style="41" customWidth="1"/>
    <col min="4099" max="4099" width="11.28515625" style="41" bestFit="1" customWidth="1"/>
    <col min="4100" max="4100" width="12.85546875" style="41" customWidth="1"/>
    <col min="4101" max="4102" width="0" style="41" hidden="1" customWidth="1"/>
    <col min="4103" max="4103" width="11" style="41" customWidth="1"/>
    <col min="4104" max="4104" width="15.5703125" style="41" customWidth="1"/>
    <col min="4105" max="4106" width="18.28515625" style="41" customWidth="1"/>
    <col min="4107" max="4107" width="64.85546875" style="41" customWidth="1"/>
    <col min="4108" max="4108" width="32.28515625" style="41" customWidth="1"/>
    <col min="4109" max="4348" width="9.140625" style="41" customWidth="1"/>
    <col min="4349" max="4349" width="37.7109375" style="41" customWidth="1"/>
    <col min="4350" max="4350" width="9.140625" style="41" customWidth="1"/>
    <col min="4351" max="4351" width="12.85546875" style="41" customWidth="1"/>
    <col min="4352" max="4352" width="0" style="41" hidden="1"/>
    <col min="4353" max="4353" width="9.140625" style="41" customWidth="1"/>
    <col min="4354" max="4354" width="37.7109375" style="41" customWidth="1"/>
    <col min="4355" max="4355" width="11.28515625" style="41" bestFit="1" customWidth="1"/>
    <col min="4356" max="4356" width="12.85546875" style="41" customWidth="1"/>
    <col min="4357" max="4358" width="0" style="41" hidden="1" customWidth="1"/>
    <col min="4359" max="4359" width="11" style="41" customWidth="1"/>
    <col min="4360" max="4360" width="15.5703125" style="41" customWidth="1"/>
    <col min="4361" max="4362" width="18.28515625" style="41" customWidth="1"/>
    <col min="4363" max="4363" width="64.85546875" style="41" customWidth="1"/>
    <col min="4364" max="4364" width="32.28515625" style="41" customWidth="1"/>
    <col min="4365" max="4604" width="9.140625" style="41" customWidth="1"/>
    <col min="4605" max="4605" width="37.7109375" style="41" customWidth="1"/>
    <col min="4606" max="4606" width="9.140625" style="41" customWidth="1"/>
    <col min="4607" max="4607" width="12.85546875" style="41" customWidth="1"/>
    <col min="4608" max="4608" width="0" style="41" hidden="1"/>
    <col min="4609" max="4609" width="9.140625" style="41" customWidth="1"/>
    <col min="4610" max="4610" width="37.7109375" style="41" customWidth="1"/>
    <col min="4611" max="4611" width="11.28515625" style="41" bestFit="1" customWidth="1"/>
    <col min="4612" max="4612" width="12.85546875" style="41" customWidth="1"/>
    <col min="4613" max="4614" width="0" style="41" hidden="1" customWidth="1"/>
    <col min="4615" max="4615" width="11" style="41" customWidth="1"/>
    <col min="4616" max="4616" width="15.5703125" style="41" customWidth="1"/>
    <col min="4617" max="4618" width="18.28515625" style="41" customWidth="1"/>
    <col min="4619" max="4619" width="64.85546875" style="41" customWidth="1"/>
    <col min="4620" max="4620" width="32.28515625" style="41" customWidth="1"/>
    <col min="4621" max="4860" width="9.140625" style="41" customWidth="1"/>
    <col min="4861" max="4861" width="37.7109375" style="41" customWidth="1"/>
    <col min="4862" max="4862" width="9.140625" style="41" customWidth="1"/>
    <col min="4863" max="4863" width="12.85546875" style="41" customWidth="1"/>
    <col min="4864" max="4864" width="0" style="41" hidden="1"/>
    <col min="4865" max="4865" width="9.140625" style="41" customWidth="1"/>
    <col min="4866" max="4866" width="37.7109375" style="41" customWidth="1"/>
    <col min="4867" max="4867" width="11.28515625" style="41" bestFit="1" customWidth="1"/>
    <col min="4868" max="4868" width="12.85546875" style="41" customWidth="1"/>
    <col min="4869" max="4870" width="0" style="41" hidden="1" customWidth="1"/>
    <col min="4871" max="4871" width="11" style="41" customWidth="1"/>
    <col min="4872" max="4872" width="15.5703125" style="41" customWidth="1"/>
    <col min="4873" max="4874" width="18.28515625" style="41" customWidth="1"/>
    <col min="4875" max="4875" width="64.85546875" style="41" customWidth="1"/>
    <col min="4876" max="4876" width="32.28515625" style="41" customWidth="1"/>
    <col min="4877" max="5116" width="9.140625" style="41" customWidth="1"/>
    <col min="5117" max="5117" width="37.7109375" style="41" customWidth="1"/>
    <col min="5118" max="5118" width="9.140625" style="41" customWidth="1"/>
    <col min="5119" max="5119" width="12.85546875" style="41" customWidth="1"/>
    <col min="5120" max="5120" width="0" style="41" hidden="1"/>
    <col min="5121" max="5121" width="9.140625" style="41" customWidth="1"/>
    <col min="5122" max="5122" width="37.7109375" style="41" customWidth="1"/>
    <col min="5123" max="5123" width="11.28515625" style="41" bestFit="1" customWidth="1"/>
    <col min="5124" max="5124" width="12.85546875" style="41" customWidth="1"/>
    <col min="5125" max="5126" width="0" style="41" hidden="1" customWidth="1"/>
    <col min="5127" max="5127" width="11" style="41" customWidth="1"/>
    <col min="5128" max="5128" width="15.5703125" style="41" customWidth="1"/>
    <col min="5129" max="5130" width="18.28515625" style="41" customWidth="1"/>
    <col min="5131" max="5131" width="64.85546875" style="41" customWidth="1"/>
    <col min="5132" max="5132" width="32.28515625" style="41" customWidth="1"/>
    <col min="5133" max="5372" width="9.140625" style="41" customWidth="1"/>
    <col min="5373" max="5373" width="37.7109375" style="41" customWidth="1"/>
    <col min="5374" max="5374" width="9.140625" style="41" customWidth="1"/>
    <col min="5375" max="5375" width="12.85546875" style="41" customWidth="1"/>
    <col min="5376" max="5376" width="0" style="41" hidden="1"/>
    <col min="5377" max="5377" width="9.140625" style="41" customWidth="1"/>
    <col min="5378" max="5378" width="37.7109375" style="41" customWidth="1"/>
    <col min="5379" max="5379" width="11.28515625" style="41" bestFit="1" customWidth="1"/>
    <col min="5380" max="5380" width="12.85546875" style="41" customWidth="1"/>
    <col min="5381" max="5382" width="0" style="41" hidden="1" customWidth="1"/>
    <col min="5383" max="5383" width="11" style="41" customWidth="1"/>
    <col min="5384" max="5384" width="15.5703125" style="41" customWidth="1"/>
    <col min="5385" max="5386" width="18.28515625" style="41" customWidth="1"/>
    <col min="5387" max="5387" width="64.85546875" style="41" customWidth="1"/>
    <col min="5388" max="5388" width="32.28515625" style="41" customWidth="1"/>
    <col min="5389" max="5628" width="9.140625" style="41" customWidth="1"/>
    <col min="5629" max="5629" width="37.7109375" style="41" customWidth="1"/>
    <col min="5630" max="5630" width="9.140625" style="41" customWidth="1"/>
    <col min="5631" max="5631" width="12.85546875" style="41" customWidth="1"/>
    <col min="5632" max="5632" width="0" style="41" hidden="1"/>
    <col min="5633" max="5633" width="9.140625" style="41" customWidth="1"/>
    <col min="5634" max="5634" width="37.7109375" style="41" customWidth="1"/>
    <col min="5635" max="5635" width="11.28515625" style="41" bestFit="1" customWidth="1"/>
    <col min="5636" max="5636" width="12.85546875" style="41" customWidth="1"/>
    <col min="5637" max="5638" width="0" style="41" hidden="1" customWidth="1"/>
    <col min="5639" max="5639" width="11" style="41" customWidth="1"/>
    <col min="5640" max="5640" width="15.5703125" style="41" customWidth="1"/>
    <col min="5641" max="5642" width="18.28515625" style="41" customWidth="1"/>
    <col min="5643" max="5643" width="64.85546875" style="41" customWidth="1"/>
    <col min="5644" max="5644" width="32.28515625" style="41" customWidth="1"/>
    <col min="5645" max="5884" width="9.140625" style="41" customWidth="1"/>
    <col min="5885" max="5885" width="37.7109375" style="41" customWidth="1"/>
    <col min="5886" max="5886" width="9.140625" style="41" customWidth="1"/>
    <col min="5887" max="5887" width="12.85546875" style="41" customWidth="1"/>
    <col min="5888" max="5888" width="0" style="41" hidden="1"/>
    <col min="5889" max="5889" width="9.140625" style="41" customWidth="1"/>
    <col min="5890" max="5890" width="37.7109375" style="41" customWidth="1"/>
    <col min="5891" max="5891" width="11.28515625" style="41" bestFit="1" customWidth="1"/>
    <col min="5892" max="5892" width="12.85546875" style="41" customWidth="1"/>
    <col min="5893" max="5894" width="0" style="41" hidden="1" customWidth="1"/>
    <col min="5895" max="5895" width="11" style="41" customWidth="1"/>
    <col min="5896" max="5896" width="15.5703125" style="41" customWidth="1"/>
    <col min="5897" max="5898" width="18.28515625" style="41" customWidth="1"/>
    <col min="5899" max="5899" width="64.85546875" style="41" customWidth="1"/>
    <col min="5900" max="5900" width="32.28515625" style="41" customWidth="1"/>
    <col min="5901" max="6140" width="9.140625" style="41" customWidth="1"/>
    <col min="6141" max="6141" width="37.7109375" style="41" customWidth="1"/>
    <col min="6142" max="6142" width="9.140625" style="41" customWidth="1"/>
    <col min="6143" max="6143" width="12.85546875" style="41" customWidth="1"/>
    <col min="6144" max="6144" width="0" style="41" hidden="1"/>
    <col min="6145" max="6145" width="9.140625" style="41" customWidth="1"/>
    <col min="6146" max="6146" width="37.7109375" style="41" customWidth="1"/>
    <col min="6147" max="6147" width="11.28515625" style="41" bestFit="1" customWidth="1"/>
    <col min="6148" max="6148" width="12.85546875" style="41" customWidth="1"/>
    <col min="6149" max="6150" width="0" style="41" hidden="1" customWidth="1"/>
    <col min="6151" max="6151" width="11" style="41" customWidth="1"/>
    <col min="6152" max="6152" width="15.5703125" style="41" customWidth="1"/>
    <col min="6153" max="6154" width="18.28515625" style="41" customWidth="1"/>
    <col min="6155" max="6155" width="64.85546875" style="41" customWidth="1"/>
    <col min="6156" max="6156" width="32.28515625" style="41" customWidth="1"/>
    <col min="6157" max="6396" width="9.140625" style="41" customWidth="1"/>
    <col min="6397" max="6397" width="37.7109375" style="41" customWidth="1"/>
    <col min="6398" max="6398" width="9.140625" style="41" customWidth="1"/>
    <col min="6399" max="6399" width="12.85546875" style="41" customWidth="1"/>
    <col min="6400" max="6400" width="0" style="41" hidden="1"/>
    <col min="6401" max="6401" width="9.140625" style="41" customWidth="1"/>
    <col min="6402" max="6402" width="37.7109375" style="41" customWidth="1"/>
    <col min="6403" max="6403" width="11.28515625" style="41" bestFit="1" customWidth="1"/>
    <col min="6404" max="6404" width="12.85546875" style="41" customWidth="1"/>
    <col min="6405" max="6406" width="0" style="41" hidden="1" customWidth="1"/>
    <col min="6407" max="6407" width="11" style="41" customWidth="1"/>
    <col min="6408" max="6408" width="15.5703125" style="41" customWidth="1"/>
    <col min="6409" max="6410" width="18.28515625" style="41" customWidth="1"/>
    <col min="6411" max="6411" width="64.85546875" style="41" customWidth="1"/>
    <col min="6412" max="6412" width="32.28515625" style="41" customWidth="1"/>
    <col min="6413" max="6652" width="9.140625" style="41" customWidth="1"/>
    <col min="6653" max="6653" width="37.7109375" style="41" customWidth="1"/>
    <col min="6654" max="6654" width="9.140625" style="41" customWidth="1"/>
    <col min="6655" max="6655" width="12.85546875" style="41" customWidth="1"/>
    <col min="6656" max="6656" width="0" style="41" hidden="1"/>
    <col min="6657" max="6657" width="9.140625" style="41" customWidth="1"/>
    <col min="6658" max="6658" width="37.7109375" style="41" customWidth="1"/>
    <col min="6659" max="6659" width="11.28515625" style="41" bestFit="1" customWidth="1"/>
    <col min="6660" max="6660" width="12.85546875" style="41" customWidth="1"/>
    <col min="6661" max="6662" width="0" style="41" hidden="1" customWidth="1"/>
    <col min="6663" max="6663" width="11" style="41" customWidth="1"/>
    <col min="6664" max="6664" width="15.5703125" style="41" customWidth="1"/>
    <col min="6665" max="6666" width="18.28515625" style="41" customWidth="1"/>
    <col min="6667" max="6667" width="64.85546875" style="41" customWidth="1"/>
    <col min="6668" max="6668" width="32.28515625" style="41" customWidth="1"/>
    <col min="6669" max="6908" width="9.140625" style="41" customWidth="1"/>
    <col min="6909" max="6909" width="37.7109375" style="41" customWidth="1"/>
    <col min="6910" max="6910" width="9.140625" style="41" customWidth="1"/>
    <col min="6911" max="6911" width="12.85546875" style="41" customWidth="1"/>
    <col min="6912" max="6912" width="0" style="41" hidden="1"/>
    <col min="6913" max="6913" width="9.140625" style="41" customWidth="1"/>
    <col min="6914" max="6914" width="37.7109375" style="41" customWidth="1"/>
    <col min="6915" max="6915" width="11.28515625" style="41" bestFit="1" customWidth="1"/>
    <col min="6916" max="6916" width="12.85546875" style="41" customWidth="1"/>
    <col min="6917" max="6918" width="0" style="41" hidden="1" customWidth="1"/>
    <col min="6919" max="6919" width="11" style="41" customWidth="1"/>
    <col min="6920" max="6920" width="15.5703125" style="41" customWidth="1"/>
    <col min="6921" max="6922" width="18.28515625" style="41" customWidth="1"/>
    <col min="6923" max="6923" width="64.85546875" style="41" customWidth="1"/>
    <col min="6924" max="6924" width="32.28515625" style="41" customWidth="1"/>
    <col min="6925" max="7164" width="9.140625" style="41" customWidth="1"/>
    <col min="7165" max="7165" width="37.7109375" style="41" customWidth="1"/>
    <col min="7166" max="7166" width="9.140625" style="41" customWidth="1"/>
    <col min="7167" max="7167" width="12.85546875" style="41" customWidth="1"/>
    <col min="7168" max="7168" width="0" style="41" hidden="1"/>
    <col min="7169" max="7169" width="9.140625" style="41" customWidth="1"/>
    <col min="7170" max="7170" width="37.7109375" style="41" customWidth="1"/>
    <col min="7171" max="7171" width="11.28515625" style="41" bestFit="1" customWidth="1"/>
    <col min="7172" max="7172" width="12.85546875" style="41" customWidth="1"/>
    <col min="7173" max="7174" width="0" style="41" hidden="1" customWidth="1"/>
    <col min="7175" max="7175" width="11" style="41" customWidth="1"/>
    <col min="7176" max="7176" width="15.5703125" style="41" customWidth="1"/>
    <col min="7177" max="7178" width="18.28515625" style="41" customWidth="1"/>
    <col min="7179" max="7179" width="64.85546875" style="41" customWidth="1"/>
    <col min="7180" max="7180" width="32.28515625" style="41" customWidth="1"/>
    <col min="7181" max="7420" width="9.140625" style="41" customWidth="1"/>
    <col min="7421" max="7421" width="37.7109375" style="41" customWidth="1"/>
    <col min="7422" max="7422" width="9.140625" style="41" customWidth="1"/>
    <col min="7423" max="7423" width="12.85546875" style="41" customWidth="1"/>
    <col min="7424" max="7424" width="0" style="41" hidden="1"/>
    <col min="7425" max="7425" width="9.140625" style="41" customWidth="1"/>
    <col min="7426" max="7426" width="37.7109375" style="41" customWidth="1"/>
    <col min="7427" max="7427" width="11.28515625" style="41" bestFit="1" customWidth="1"/>
    <col min="7428" max="7428" width="12.85546875" style="41" customWidth="1"/>
    <col min="7429" max="7430" width="0" style="41" hidden="1" customWidth="1"/>
    <col min="7431" max="7431" width="11" style="41" customWidth="1"/>
    <col min="7432" max="7432" width="15.5703125" style="41" customWidth="1"/>
    <col min="7433" max="7434" width="18.28515625" style="41" customWidth="1"/>
    <col min="7435" max="7435" width="64.85546875" style="41" customWidth="1"/>
    <col min="7436" max="7436" width="32.28515625" style="41" customWidth="1"/>
    <col min="7437" max="7676" width="9.140625" style="41" customWidth="1"/>
    <col min="7677" max="7677" width="37.7109375" style="41" customWidth="1"/>
    <col min="7678" max="7678" width="9.140625" style="41" customWidth="1"/>
    <col min="7679" max="7679" width="12.85546875" style="41" customWidth="1"/>
    <col min="7680" max="7680" width="0" style="41" hidden="1"/>
    <col min="7681" max="7681" width="9.140625" style="41" customWidth="1"/>
    <col min="7682" max="7682" width="37.7109375" style="41" customWidth="1"/>
    <col min="7683" max="7683" width="11.28515625" style="41" bestFit="1" customWidth="1"/>
    <col min="7684" max="7684" width="12.85546875" style="41" customWidth="1"/>
    <col min="7685" max="7686" width="0" style="41" hidden="1" customWidth="1"/>
    <col min="7687" max="7687" width="11" style="41" customWidth="1"/>
    <col min="7688" max="7688" width="15.5703125" style="41" customWidth="1"/>
    <col min="7689" max="7690" width="18.28515625" style="41" customWidth="1"/>
    <col min="7691" max="7691" width="64.85546875" style="41" customWidth="1"/>
    <col min="7692" max="7692" width="32.28515625" style="41" customWidth="1"/>
    <col min="7693" max="7932" width="9.140625" style="41" customWidth="1"/>
    <col min="7933" max="7933" width="37.7109375" style="41" customWidth="1"/>
    <col min="7934" max="7934" width="9.140625" style="41" customWidth="1"/>
    <col min="7935" max="7935" width="12.85546875" style="41" customWidth="1"/>
    <col min="7936" max="7936" width="0" style="41" hidden="1"/>
    <col min="7937" max="7937" width="9.140625" style="41" customWidth="1"/>
    <col min="7938" max="7938" width="37.7109375" style="41" customWidth="1"/>
    <col min="7939" max="7939" width="11.28515625" style="41" bestFit="1" customWidth="1"/>
    <col min="7940" max="7940" width="12.85546875" style="41" customWidth="1"/>
    <col min="7941" max="7942" width="0" style="41" hidden="1" customWidth="1"/>
    <col min="7943" max="7943" width="11" style="41" customWidth="1"/>
    <col min="7944" max="7944" width="15.5703125" style="41" customWidth="1"/>
    <col min="7945" max="7946" width="18.28515625" style="41" customWidth="1"/>
    <col min="7947" max="7947" width="64.85546875" style="41" customWidth="1"/>
    <col min="7948" max="7948" width="32.28515625" style="41" customWidth="1"/>
    <col min="7949" max="8188" width="9.140625" style="41" customWidth="1"/>
    <col min="8189" max="8189" width="37.7109375" style="41" customWidth="1"/>
    <col min="8190" max="8190" width="9.140625" style="41" customWidth="1"/>
    <col min="8191" max="8191" width="12.85546875" style="41" customWidth="1"/>
    <col min="8192" max="8192" width="0" style="41" hidden="1"/>
    <col min="8193" max="8193" width="9.140625" style="41" customWidth="1"/>
    <col min="8194" max="8194" width="37.7109375" style="41" customWidth="1"/>
    <col min="8195" max="8195" width="11.28515625" style="41" bestFit="1" customWidth="1"/>
    <col min="8196" max="8196" width="12.85546875" style="41" customWidth="1"/>
    <col min="8197" max="8198" width="0" style="41" hidden="1" customWidth="1"/>
    <col min="8199" max="8199" width="11" style="41" customWidth="1"/>
    <col min="8200" max="8200" width="15.5703125" style="41" customWidth="1"/>
    <col min="8201" max="8202" width="18.28515625" style="41" customWidth="1"/>
    <col min="8203" max="8203" width="64.85546875" style="41" customWidth="1"/>
    <col min="8204" max="8204" width="32.28515625" style="41" customWidth="1"/>
    <col min="8205" max="8444" width="9.140625" style="41" customWidth="1"/>
    <col min="8445" max="8445" width="37.7109375" style="41" customWidth="1"/>
    <col min="8446" max="8446" width="9.140625" style="41" customWidth="1"/>
    <col min="8447" max="8447" width="12.85546875" style="41" customWidth="1"/>
    <col min="8448" max="8448" width="0" style="41" hidden="1"/>
    <col min="8449" max="8449" width="9.140625" style="41" customWidth="1"/>
    <col min="8450" max="8450" width="37.7109375" style="41" customWidth="1"/>
    <col min="8451" max="8451" width="11.28515625" style="41" bestFit="1" customWidth="1"/>
    <col min="8452" max="8452" width="12.85546875" style="41" customWidth="1"/>
    <col min="8453" max="8454" width="0" style="41" hidden="1" customWidth="1"/>
    <col min="8455" max="8455" width="11" style="41" customWidth="1"/>
    <col min="8456" max="8456" width="15.5703125" style="41" customWidth="1"/>
    <col min="8457" max="8458" width="18.28515625" style="41" customWidth="1"/>
    <col min="8459" max="8459" width="64.85546875" style="41" customWidth="1"/>
    <col min="8460" max="8460" width="32.28515625" style="41" customWidth="1"/>
    <col min="8461" max="8700" width="9.140625" style="41" customWidth="1"/>
    <col min="8701" max="8701" width="37.7109375" style="41" customWidth="1"/>
    <col min="8702" max="8702" width="9.140625" style="41" customWidth="1"/>
    <col min="8703" max="8703" width="12.85546875" style="41" customWidth="1"/>
    <col min="8704" max="8704" width="0" style="41" hidden="1"/>
    <col min="8705" max="8705" width="9.140625" style="41" customWidth="1"/>
    <col min="8706" max="8706" width="37.7109375" style="41" customWidth="1"/>
    <col min="8707" max="8707" width="11.28515625" style="41" bestFit="1" customWidth="1"/>
    <col min="8708" max="8708" width="12.85546875" style="41" customWidth="1"/>
    <col min="8709" max="8710" width="0" style="41" hidden="1" customWidth="1"/>
    <col min="8711" max="8711" width="11" style="41" customWidth="1"/>
    <col min="8712" max="8712" width="15.5703125" style="41" customWidth="1"/>
    <col min="8713" max="8714" width="18.28515625" style="41" customWidth="1"/>
    <col min="8715" max="8715" width="64.85546875" style="41" customWidth="1"/>
    <col min="8716" max="8716" width="32.28515625" style="41" customWidth="1"/>
    <col min="8717" max="8956" width="9.140625" style="41" customWidth="1"/>
    <col min="8957" max="8957" width="37.7109375" style="41" customWidth="1"/>
    <col min="8958" max="8958" width="9.140625" style="41" customWidth="1"/>
    <col min="8959" max="8959" width="12.85546875" style="41" customWidth="1"/>
    <col min="8960" max="8960" width="0" style="41" hidden="1"/>
    <col min="8961" max="8961" width="9.140625" style="41" customWidth="1"/>
    <col min="8962" max="8962" width="37.7109375" style="41" customWidth="1"/>
    <col min="8963" max="8963" width="11.28515625" style="41" bestFit="1" customWidth="1"/>
    <col min="8964" max="8964" width="12.85546875" style="41" customWidth="1"/>
    <col min="8965" max="8966" width="0" style="41" hidden="1" customWidth="1"/>
    <col min="8967" max="8967" width="11" style="41" customWidth="1"/>
    <col min="8968" max="8968" width="15.5703125" style="41" customWidth="1"/>
    <col min="8969" max="8970" width="18.28515625" style="41" customWidth="1"/>
    <col min="8971" max="8971" width="64.85546875" style="41" customWidth="1"/>
    <col min="8972" max="8972" width="32.28515625" style="41" customWidth="1"/>
    <col min="8973" max="9212" width="9.140625" style="41" customWidth="1"/>
    <col min="9213" max="9213" width="37.7109375" style="41" customWidth="1"/>
    <col min="9214" max="9214" width="9.140625" style="41" customWidth="1"/>
    <col min="9215" max="9215" width="12.85546875" style="41" customWidth="1"/>
    <col min="9216" max="9216" width="0" style="41" hidden="1"/>
    <col min="9217" max="9217" width="9.140625" style="41" customWidth="1"/>
    <col min="9218" max="9218" width="37.7109375" style="41" customWidth="1"/>
    <col min="9219" max="9219" width="11.28515625" style="41" bestFit="1" customWidth="1"/>
    <col min="9220" max="9220" width="12.85546875" style="41" customWidth="1"/>
    <col min="9221" max="9222" width="0" style="41" hidden="1" customWidth="1"/>
    <col min="9223" max="9223" width="11" style="41" customWidth="1"/>
    <col min="9224" max="9224" width="15.5703125" style="41" customWidth="1"/>
    <col min="9225" max="9226" width="18.28515625" style="41" customWidth="1"/>
    <col min="9227" max="9227" width="64.85546875" style="41" customWidth="1"/>
    <col min="9228" max="9228" width="32.28515625" style="41" customWidth="1"/>
    <col min="9229" max="9468" width="9.140625" style="41" customWidth="1"/>
    <col min="9469" max="9469" width="37.7109375" style="41" customWidth="1"/>
    <col min="9470" max="9470" width="9.140625" style="41" customWidth="1"/>
    <col min="9471" max="9471" width="12.85546875" style="41" customWidth="1"/>
    <col min="9472" max="9472" width="0" style="41" hidden="1"/>
    <col min="9473" max="9473" width="9.140625" style="41" customWidth="1"/>
    <col min="9474" max="9474" width="37.7109375" style="41" customWidth="1"/>
    <col min="9475" max="9475" width="11.28515625" style="41" bestFit="1" customWidth="1"/>
    <col min="9476" max="9476" width="12.85546875" style="41" customWidth="1"/>
    <col min="9477" max="9478" width="0" style="41" hidden="1" customWidth="1"/>
    <col min="9479" max="9479" width="11" style="41" customWidth="1"/>
    <col min="9480" max="9480" width="15.5703125" style="41" customWidth="1"/>
    <col min="9481" max="9482" width="18.28515625" style="41" customWidth="1"/>
    <col min="9483" max="9483" width="64.85546875" style="41" customWidth="1"/>
    <col min="9484" max="9484" width="32.28515625" style="41" customWidth="1"/>
    <col min="9485" max="9724" width="9.140625" style="41" customWidth="1"/>
    <col min="9725" max="9725" width="37.7109375" style="41" customWidth="1"/>
    <col min="9726" max="9726" width="9.140625" style="41" customWidth="1"/>
    <col min="9727" max="9727" width="12.85546875" style="41" customWidth="1"/>
    <col min="9728" max="9728" width="0" style="41" hidden="1"/>
    <col min="9729" max="9729" width="9.140625" style="41" customWidth="1"/>
    <col min="9730" max="9730" width="37.7109375" style="41" customWidth="1"/>
    <col min="9731" max="9731" width="11.28515625" style="41" bestFit="1" customWidth="1"/>
    <col min="9732" max="9732" width="12.85546875" style="41" customWidth="1"/>
    <col min="9733" max="9734" width="0" style="41" hidden="1" customWidth="1"/>
    <col min="9735" max="9735" width="11" style="41" customWidth="1"/>
    <col min="9736" max="9736" width="15.5703125" style="41" customWidth="1"/>
    <col min="9737" max="9738" width="18.28515625" style="41" customWidth="1"/>
    <col min="9739" max="9739" width="64.85546875" style="41" customWidth="1"/>
    <col min="9740" max="9740" width="32.28515625" style="41" customWidth="1"/>
    <col min="9741" max="9980" width="9.140625" style="41" customWidth="1"/>
    <col min="9981" max="9981" width="37.7109375" style="41" customWidth="1"/>
    <col min="9982" max="9982" width="9.140625" style="41" customWidth="1"/>
    <col min="9983" max="9983" width="12.85546875" style="41" customWidth="1"/>
    <col min="9984" max="9984" width="0" style="41" hidden="1"/>
    <col min="9985" max="9985" width="9.140625" style="41" customWidth="1"/>
    <col min="9986" max="9986" width="37.7109375" style="41" customWidth="1"/>
    <col min="9987" max="9987" width="11.28515625" style="41" bestFit="1" customWidth="1"/>
    <col min="9988" max="9988" width="12.85546875" style="41" customWidth="1"/>
    <col min="9989" max="9990" width="0" style="41" hidden="1" customWidth="1"/>
    <col min="9991" max="9991" width="11" style="41" customWidth="1"/>
    <col min="9992" max="9992" width="15.5703125" style="41" customWidth="1"/>
    <col min="9993" max="9994" width="18.28515625" style="41" customWidth="1"/>
    <col min="9995" max="9995" width="64.85546875" style="41" customWidth="1"/>
    <col min="9996" max="9996" width="32.28515625" style="41" customWidth="1"/>
    <col min="9997" max="10236" width="9.140625" style="41" customWidth="1"/>
    <col min="10237" max="10237" width="37.7109375" style="41" customWidth="1"/>
    <col min="10238" max="10238" width="9.140625" style="41" customWidth="1"/>
    <col min="10239" max="10239" width="12.85546875" style="41" customWidth="1"/>
    <col min="10240" max="10240" width="0" style="41" hidden="1"/>
    <col min="10241" max="10241" width="9.140625" style="41" customWidth="1"/>
    <col min="10242" max="10242" width="37.7109375" style="41" customWidth="1"/>
    <col min="10243" max="10243" width="11.28515625" style="41" bestFit="1" customWidth="1"/>
    <col min="10244" max="10244" width="12.85546875" style="41" customWidth="1"/>
    <col min="10245" max="10246" width="0" style="41" hidden="1" customWidth="1"/>
    <col min="10247" max="10247" width="11" style="41" customWidth="1"/>
    <col min="10248" max="10248" width="15.5703125" style="41" customWidth="1"/>
    <col min="10249" max="10250" width="18.28515625" style="41" customWidth="1"/>
    <col min="10251" max="10251" width="64.85546875" style="41" customWidth="1"/>
    <col min="10252" max="10252" width="32.28515625" style="41" customWidth="1"/>
    <col min="10253" max="10492" width="9.140625" style="41" customWidth="1"/>
    <col min="10493" max="10493" width="37.7109375" style="41" customWidth="1"/>
    <col min="10494" max="10494" width="9.140625" style="41" customWidth="1"/>
    <col min="10495" max="10495" width="12.85546875" style="41" customWidth="1"/>
    <col min="10496" max="10496" width="0" style="41" hidden="1"/>
    <col min="10497" max="10497" width="9.140625" style="41" customWidth="1"/>
    <col min="10498" max="10498" width="37.7109375" style="41" customWidth="1"/>
    <col min="10499" max="10499" width="11.28515625" style="41" bestFit="1" customWidth="1"/>
    <col min="10500" max="10500" width="12.85546875" style="41" customWidth="1"/>
    <col min="10501" max="10502" width="0" style="41" hidden="1" customWidth="1"/>
    <col min="10503" max="10503" width="11" style="41" customWidth="1"/>
    <col min="10504" max="10504" width="15.5703125" style="41" customWidth="1"/>
    <col min="10505" max="10506" width="18.28515625" style="41" customWidth="1"/>
    <col min="10507" max="10507" width="64.85546875" style="41" customWidth="1"/>
    <col min="10508" max="10508" width="32.28515625" style="41" customWidth="1"/>
    <col min="10509" max="10748" width="9.140625" style="41" customWidth="1"/>
    <col min="10749" max="10749" width="37.7109375" style="41" customWidth="1"/>
    <col min="10750" max="10750" width="9.140625" style="41" customWidth="1"/>
    <col min="10751" max="10751" width="12.85546875" style="41" customWidth="1"/>
    <col min="10752" max="10752" width="0" style="41" hidden="1"/>
    <col min="10753" max="10753" width="9.140625" style="41" customWidth="1"/>
    <col min="10754" max="10754" width="37.7109375" style="41" customWidth="1"/>
    <col min="10755" max="10755" width="11.28515625" style="41" bestFit="1" customWidth="1"/>
    <col min="10756" max="10756" width="12.85546875" style="41" customWidth="1"/>
    <col min="10757" max="10758" width="0" style="41" hidden="1" customWidth="1"/>
    <col min="10759" max="10759" width="11" style="41" customWidth="1"/>
    <col min="10760" max="10760" width="15.5703125" style="41" customWidth="1"/>
    <col min="10761" max="10762" width="18.28515625" style="41" customWidth="1"/>
    <col min="10763" max="10763" width="64.85546875" style="41" customWidth="1"/>
    <col min="10764" max="10764" width="32.28515625" style="41" customWidth="1"/>
    <col min="10765" max="11004" width="9.140625" style="41" customWidth="1"/>
    <col min="11005" max="11005" width="37.7109375" style="41" customWidth="1"/>
    <col min="11006" max="11006" width="9.140625" style="41" customWidth="1"/>
    <col min="11007" max="11007" width="12.85546875" style="41" customWidth="1"/>
    <col min="11008" max="11008" width="0" style="41" hidden="1"/>
    <col min="11009" max="11009" width="9.140625" style="41" customWidth="1"/>
    <col min="11010" max="11010" width="37.7109375" style="41" customWidth="1"/>
    <col min="11011" max="11011" width="11.28515625" style="41" bestFit="1" customWidth="1"/>
    <col min="11012" max="11012" width="12.85546875" style="41" customWidth="1"/>
    <col min="11013" max="11014" width="0" style="41" hidden="1" customWidth="1"/>
    <col min="11015" max="11015" width="11" style="41" customWidth="1"/>
    <col min="11016" max="11016" width="15.5703125" style="41" customWidth="1"/>
    <col min="11017" max="11018" width="18.28515625" style="41" customWidth="1"/>
    <col min="11019" max="11019" width="64.85546875" style="41" customWidth="1"/>
    <col min="11020" max="11020" width="32.28515625" style="41" customWidth="1"/>
    <col min="11021" max="11260" width="9.140625" style="41" customWidth="1"/>
    <col min="11261" max="11261" width="37.7109375" style="41" customWidth="1"/>
    <col min="11262" max="11262" width="9.140625" style="41" customWidth="1"/>
    <col min="11263" max="11263" width="12.85546875" style="41" customWidth="1"/>
    <col min="11264" max="11264" width="0" style="41" hidden="1"/>
    <col min="11265" max="11265" width="9.140625" style="41" customWidth="1"/>
    <col min="11266" max="11266" width="37.7109375" style="41" customWidth="1"/>
    <col min="11267" max="11267" width="11.28515625" style="41" bestFit="1" customWidth="1"/>
    <col min="11268" max="11268" width="12.85546875" style="41" customWidth="1"/>
    <col min="11269" max="11270" width="0" style="41" hidden="1" customWidth="1"/>
    <col min="11271" max="11271" width="11" style="41" customWidth="1"/>
    <col min="11272" max="11272" width="15.5703125" style="41" customWidth="1"/>
    <col min="11273" max="11274" width="18.28515625" style="41" customWidth="1"/>
    <col min="11275" max="11275" width="64.85546875" style="41" customWidth="1"/>
    <col min="11276" max="11276" width="32.28515625" style="41" customWidth="1"/>
    <col min="11277" max="11516" width="9.140625" style="41" customWidth="1"/>
    <col min="11517" max="11517" width="37.7109375" style="41" customWidth="1"/>
    <col min="11518" max="11518" width="9.140625" style="41" customWidth="1"/>
    <col min="11519" max="11519" width="12.85546875" style="41" customWidth="1"/>
    <col min="11520" max="11520" width="0" style="41" hidden="1"/>
    <col min="11521" max="11521" width="9.140625" style="41" customWidth="1"/>
    <col min="11522" max="11522" width="37.7109375" style="41" customWidth="1"/>
    <col min="11523" max="11523" width="11.28515625" style="41" bestFit="1" customWidth="1"/>
    <col min="11524" max="11524" width="12.85546875" style="41" customWidth="1"/>
    <col min="11525" max="11526" width="0" style="41" hidden="1" customWidth="1"/>
    <col min="11527" max="11527" width="11" style="41" customWidth="1"/>
    <col min="11528" max="11528" width="15.5703125" style="41" customWidth="1"/>
    <col min="11529" max="11530" width="18.28515625" style="41" customWidth="1"/>
    <col min="11531" max="11531" width="64.85546875" style="41" customWidth="1"/>
    <col min="11532" max="11532" width="32.28515625" style="41" customWidth="1"/>
    <col min="11533" max="11772" width="9.140625" style="41" customWidth="1"/>
    <col min="11773" max="11773" width="37.7109375" style="41" customWidth="1"/>
    <col min="11774" max="11774" width="9.140625" style="41" customWidth="1"/>
    <col min="11775" max="11775" width="12.85546875" style="41" customWidth="1"/>
    <col min="11776" max="11776" width="0" style="41" hidden="1"/>
    <col min="11777" max="11777" width="9.140625" style="41" customWidth="1"/>
    <col min="11778" max="11778" width="37.7109375" style="41" customWidth="1"/>
    <col min="11779" max="11779" width="11.28515625" style="41" bestFit="1" customWidth="1"/>
    <col min="11780" max="11780" width="12.85546875" style="41" customWidth="1"/>
    <col min="11781" max="11782" width="0" style="41" hidden="1" customWidth="1"/>
    <col min="11783" max="11783" width="11" style="41" customWidth="1"/>
    <col min="11784" max="11784" width="15.5703125" style="41" customWidth="1"/>
    <col min="11785" max="11786" width="18.28515625" style="41" customWidth="1"/>
    <col min="11787" max="11787" width="64.85546875" style="41" customWidth="1"/>
    <col min="11788" max="11788" width="32.28515625" style="41" customWidth="1"/>
    <col min="11789" max="12028" width="9.140625" style="41" customWidth="1"/>
    <col min="12029" max="12029" width="37.7109375" style="41" customWidth="1"/>
    <col min="12030" max="12030" width="9.140625" style="41" customWidth="1"/>
    <col min="12031" max="12031" width="12.85546875" style="41" customWidth="1"/>
    <col min="12032" max="12032" width="0" style="41" hidden="1"/>
    <col min="12033" max="12033" width="9.140625" style="41" customWidth="1"/>
    <col min="12034" max="12034" width="37.7109375" style="41" customWidth="1"/>
    <col min="12035" max="12035" width="11.28515625" style="41" bestFit="1" customWidth="1"/>
    <col min="12036" max="12036" width="12.85546875" style="41" customWidth="1"/>
    <col min="12037" max="12038" width="0" style="41" hidden="1" customWidth="1"/>
    <col min="12039" max="12039" width="11" style="41" customWidth="1"/>
    <col min="12040" max="12040" width="15.5703125" style="41" customWidth="1"/>
    <col min="12041" max="12042" width="18.28515625" style="41" customWidth="1"/>
    <col min="12043" max="12043" width="64.85546875" style="41" customWidth="1"/>
    <col min="12044" max="12044" width="32.28515625" style="41" customWidth="1"/>
    <col min="12045" max="12284" width="9.140625" style="41" customWidth="1"/>
    <col min="12285" max="12285" width="37.7109375" style="41" customWidth="1"/>
    <col min="12286" max="12286" width="9.140625" style="41" customWidth="1"/>
    <col min="12287" max="12287" width="12.85546875" style="41" customWidth="1"/>
    <col min="12288" max="12288" width="0" style="41" hidden="1"/>
    <col min="12289" max="12289" width="9.140625" style="41" customWidth="1"/>
    <col min="12290" max="12290" width="37.7109375" style="41" customWidth="1"/>
    <col min="12291" max="12291" width="11.28515625" style="41" bestFit="1" customWidth="1"/>
    <col min="12292" max="12292" width="12.85546875" style="41" customWidth="1"/>
    <col min="12293" max="12294" width="0" style="41" hidden="1" customWidth="1"/>
    <col min="12295" max="12295" width="11" style="41" customWidth="1"/>
    <col min="12296" max="12296" width="15.5703125" style="41" customWidth="1"/>
    <col min="12297" max="12298" width="18.28515625" style="41" customWidth="1"/>
    <col min="12299" max="12299" width="64.85546875" style="41" customWidth="1"/>
    <col min="12300" max="12300" width="32.28515625" style="41" customWidth="1"/>
    <col min="12301" max="12540" width="9.140625" style="41" customWidth="1"/>
    <col min="12541" max="12541" width="37.7109375" style="41" customWidth="1"/>
    <col min="12542" max="12542" width="9.140625" style="41" customWidth="1"/>
    <col min="12543" max="12543" width="12.85546875" style="41" customWidth="1"/>
    <col min="12544" max="12544" width="0" style="41" hidden="1"/>
    <col min="12545" max="12545" width="9.140625" style="41" customWidth="1"/>
    <col min="12546" max="12546" width="37.7109375" style="41" customWidth="1"/>
    <col min="12547" max="12547" width="11.28515625" style="41" bestFit="1" customWidth="1"/>
    <col min="12548" max="12548" width="12.85546875" style="41" customWidth="1"/>
    <col min="12549" max="12550" width="0" style="41" hidden="1" customWidth="1"/>
    <col min="12551" max="12551" width="11" style="41" customWidth="1"/>
    <col min="12552" max="12552" width="15.5703125" style="41" customWidth="1"/>
    <col min="12553" max="12554" width="18.28515625" style="41" customWidth="1"/>
    <col min="12555" max="12555" width="64.85546875" style="41" customWidth="1"/>
    <col min="12556" max="12556" width="32.28515625" style="41" customWidth="1"/>
    <col min="12557" max="12796" width="9.140625" style="41" customWidth="1"/>
    <col min="12797" max="12797" width="37.7109375" style="41" customWidth="1"/>
    <col min="12798" max="12798" width="9.140625" style="41" customWidth="1"/>
    <col min="12799" max="12799" width="12.85546875" style="41" customWidth="1"/>
    <col min="12800" max="12800" width="0" style="41" hidden="1"/>
    <col min="12801" max="12801" width="9.140625" style="41" customWidth="1"/>
    <col min="12802" max="12802" width="37.7109375" style="41" customWidth="1"/>
    <col min="12803" max="12803" width="11.28515625" style="41" bestFit="1" customWidth="1"/>
    <col min="12804" max="12804" width="12.85546875" style="41" customWidth="1"/>
    <col min="12805" max="12806" width="0" style="41" hidden="1" customWidth="1"/>
    <col min="12807" max="12807" width="11" style="41" customWidth="1"/>
    <col min="12808" max="12808" width="15.5703125" style="41" customWidth="1"/>
    <col min="12809" max="12810" width="18.28515625" style="41" customWidth="1"/>
    <col min="12811" max="12811" width="64.85546875" style="41" customWidth="1"/>
    <col min="12812" max="12812" width="32.28515625" style="41" customWidth="1"/>
    <col min="12813" max="13052" width="9.140625" style="41" customWidth="1"/>
    <col min="13053" max="13053" width="37.7109375" style="41" customWidth="1"/>
    <col min="13054" max="13054" width="9.140625" style="41" customWidth="1"/>
    <col min="13055" max="13055" width="12.85546875" style="41" customWidth="1"/>
    <col min="13056" max="13056" width="0" style="41" hidden="1"/>
    <col min="13057" max="13057" width="9.140625" style="41" customWidth="1"/>
    <col min="13058" max="13058" width="37.7109375" style="41" customWidth="1"/>
    <col min="13059" max="13059" width="11.28515625" style="41" bestFit="1" customWidth="1"/>
    <col min="13060" max="13060" width="12.85546875" style="41" customWidth="1"/>
    <col min="13061" max="13062" width="0" style="41" hidden="1" customWidth="1"/>
    <col min="13063" max="13063" width="11" style="41" customWidth="1"/>
    <col min="13064" max="13064" width="15.5703125" style="41" customWidth="1"/>
    <col min="13065" max="13066" width="18.28515625" style="41" customWidth="1"/>
    <col min="13067" max="13067" width="64.85546875" style="41" customWidth="1"/>
    <col min="13068" max="13068" width="32.28515625" style="41" customWidth="1"/>
    <col min="13069" max="13308" width="9.140625" style="41" customWidth="1"/>
    <col min="13309" max="13309" width="37.7109375" style="41" customWidth="1"/>
    <col min="13310" max="13310" width="9.140625" style="41" customWidth="1"/>
    <col min="13311" max="13311" width="12.85546875" style="41" customWidth="1"/>
    <col min="13312" max="13312" width="0" style="41" hidden="1"/>
    <col min="13313" max="13313" width="9.140625" style="41" customWidth="1"/>
    <col min="13314" max="13314" width="37.7109375" style="41" customWidth="1"/>
    <col min="13315" max="13315" width="11.28515625" style="41" bestFit="1" customWidth="1"/>
    <col min="13316" max="13316" width="12.85546875" style="41" customWidth="1"/>
    <col min="13317" max="13318" width="0" style="41" hidden="1" customWidth="1"/>
    <col min="13319" max="13319" width="11" style="41" customWidth="1"/>
    <col min="13320" max="13320" width="15.5703125" style="41" customWidth="1"/>
    <col min="13321" max="13322" width="18.28515625" style="41" customWidth="1"/>
    <col min="13323" max="13323" width="64.85546875" style="41" customWidth="1"/>
    <col min="13324" max="13324" width="32.28515625" style="41" customWidth="1"/>
    <col min="13325" max="13564" width="9.140625" style="41" customWidth="1"/>
    <col min="13565" max="13565" width="37.7109375" style="41" customWidth="1"/>
    <col min="13566" max="13566" width="9.140625" style="41" customWidth="1"/>
    <col min="13567" max="13567" width="12.85546875" style="41" customWidth="1"/>
    <col min="13568" max="13568" width="0" style="41" hidden="1"/>
    <col min="13569" max="13569" width="9.140625" style="41" customWidth="1"/>
    <col min="13570" max="13570" width="37.7109375" style="41" customWidth="1"/>
    <col min="13571" max="13571" width="11.28515625" style="41" bestFit="1" customWidth="1"/>
    <col min="13572" max="13572" width="12.85546875" style="41" customWidth="1"/>
    <col min="13573" max="13574" width="0" style="41" hidden="1" customWidth="1"/>
    <col min="13575" max="13575" width="11" style="41" customWidth="1"/>
    <col min="13576" max="13576" width="15.5703125" style="41" customWidth="1"/>
    <col min="13577" max="13578" width="18.28515625" style="41" customWidth="1"/>
    <col min="13579" max="13579" width="64.85546875" style="41" customWidth="1"/>
    <col min="13580" max="13580" width="32.28515625" style="41" customWidth="1"/>
    <col min="13581" max="13820" width="9.140625" style="41" customWidth="1"/>
    <col min="13821" max="13821" width="37.7109375" style="41" customWidth="1"/>
    <col min="13822" max="13822" width="9.140625" style="41" customWidth="1"/>
    <col min="13823" max="13823" width="12.85546875" style="41" customWidth="1"/>
    <col min="13824" max="13824" width="0" style="41" hidden="1"/>
    <col min="13825" max="13825" width="9.140625" style="41" customWidth="1"/>
    <col min="13826" max="13826" width="37.7109375" style="41" customWidth="1"/>
    <col min="13827" max="13827" width="11.28515625" style="41" bestFit="1" customWidth="1"/>
    <col min="13828" max="13828" width="12.85546875" style="41" customWidth="1"/>
    <col min="13829" max="13830" width="0" style="41" hidden="1" customWidth="1"/>
    <col min="13831" max="13831" width="11" style="41" customWidth="1"/>
    <col min="13832" max="13832" width="15.5703125" style="41" customWidth="1"/>
    <col min="13833" max="13834" width="18.28515625" style="41" customWidth="1"/>
    <col min="13835" max="13835" width="64.85546875" style="41" customWidth="1"/>
    <col min="13836" max="13836" width="32.28515625" style="41" customWidth="1"/>
    <col min="13837" max="14076" width="9.140625" style="41" customWidth="1"/>
    <col min="14077" max="14077" width="37.7109375" style="41" customWidth="1"/>
    <col min="14078" max="14078" width="9.140625" style="41" customWidth="1"/>
    <col min="14079" max="14079" width="12.85546875" style="41" customWidth="1"/>
    <col min="14080" max="14080" width="0" style="41" hidden="1"/>
    <col min="14081" max="14081" width="9.140625" style="41" customWidth="1"/>
    <col min="14082" max="14082" width="37.7109375" style="41" customWidth="1"/>
    <col min="14083" max="14083" width="11.28515625" style="41" bestFit="1" customWidth="1"/>
    <col min="14084" max="14084" width="12.85546875" style="41" customWidth="1"/>
    <col min="14085" max="14086" width="0" style="41" hidden="1" customWidth="1"/>
    <col min="14087" max="14087" width="11" style="41" customWidth="1"/>
    <col min="14088" max="14088" width="15.5703125" style="41" customWidth="1"/>
    <col min="14089" max="14090" width="18.28515625" style="41" customWidth="1"/>
    <col min="14091" max="14091" width="64.85546875" style="41" customWidth="1"/>
    <col min="14092" max="14092" width="32.28515625" style="41" customWidth="1"/>
    <col min="14093" max="14332" width="9.140625" style="41" customWidth="1"/>
    <col min="14333" max="14333" width="37.7109375" style="41" customWidth="1"/>
    <col min="14334" max="14334" width="9.140625" style="41" customWidth="1"/>
    <col min="14335" max="14335" width="12.85546875" style="41" customWidth="1"/>
    <col min="14336" max="14336" width="0" style="41" hidden="1"/>
    <col min="14337" max="14337" width="9.140625" style="41" customWidth="1"/>
    <col min="14338" max="14338" width="37.7109375" style="41" customWidth="1"/>
    <col min="14339" max="14339" width="11.28515625" style="41" bestFit="1" customWidth="1"/>
    <col min="14340" max="14340" width="12.85546875" style="41" customWidth="1"/>
    <col min="14341" max="14342" width="0" style="41" hidden="1" customWidth="1"/>
    <col min="14343" max="14343" width="11" style="41" customWidth="1"/>
    <col min="14344" max="14344" width="15.5703125" style="41" customWidth="1"/>
    <col min="14345" max="14346" width="18.28515625" style="41" customWidth="1"/>
    <col min="14347" max="14347" width="64.85546875" style="41" customWidth="1"/>
    <col min="14348" max="14348" width="32.28515625" style="41" customWidth="1"/>
    <col min="14349" max="14588" width="9.140625" style="41" customWidth="1"/>
    <col min="14589" max="14589" width="37.7109375" style="41" customWidth="1"/>
    <col min="14590" max="14590" width="9.140625" style="41" customWidth="1"/>
    <col min="14591" max="14591" width="12.85546875" style="41" customWidth="1"/>
    <col min="14592" max="14592" width="0" style="41" hidden="1"/>
    <col min="14593" max="14593" width="9.140625" style="41" customWidth="1"/>
    <col min="14594" max="14594" width="37.7109375" style="41" customWidth="1"/>
    <col min="14595" max="14595" width="11.28515625" style="41" bestFit="1" customWidth="1"/>
    <col min="14596" max="14596" width="12.85546875" style="41" customWidth="1"/>
    <col min="14597" max="14598" width="0" style="41" hidden="1" customWidth="1"/>
    <col min="14599" max="14599" width="11" style="41" customWidth="1"/>
    <col min="14600" max="14600" width="15.5703125" style="41" customWidth="1"/>
    <col min="14601" max="14602" width="18.28515625" style="41" customWidth="1"/>
    <col min="14603" max="14603" width="64.85546875" style="41" customWidth="1"/>
    <col min="14604" max="14604" width="32.28515625" style="41" customWidth="1"/>
    <col min="14605" max="14844" width="9.140625" style="41" customWidth="1"/>
    <col min="14845" max="14845" width="37.7109375" style="41" customWidth="1"/>
    <col min="14846" max="14846" width="9.140625" style="41" customWidth="1"/>
    <col min="14847" max="14847" width="12.85546875" style="41" customWidth="1"/>
    <col min="14848" max="14848" width="0" style="41" hidden="1"/>
    <col min="14849" max="14849" width="9.140625" style="41" customWidth="1"/>
    <col min="14850" max="14850" width="37.7109375" style="41" customWidth="1"/>
    <col min="14851" max="14851" width="11.28515625" style="41" bestFit="1" customWidth="1"/>
    <col min="14852" max="14852" width="12.85546875" style="41" customWidth="1"/>
    <col min="14853" max="14854" width="0" style="41" hidden="1" customWidth="1"/>
    <col min="14855" max="14855" width="11" style="41" customWidth="1"/>
    <col min="14856" max="14856" width="15.5703125" style="41" customWidth="1"/>
    <col min="14857" max="14858" width="18.28515625" style="41" customWidth="1"/>
    <col min="14859" max="14859" width="64.85546875" style="41" customWidth="1"/>
    <col min="14860" max="14860" width="32.28515625" style="41" customWidth="1"/>
    <col min="14861" max="15100" width="9.140625" style="41" customWidth="1"/>
    <col min="15101" max="15101" width="37.7109375" style="41" customWidth="1"/>
    <col min="15102" max="15102" width="9.140625" style="41" customWidth="1"/>
    <col min="15103" max="15103" width="12.85546875" style="41" customWidth="1"/>
    <col min="15104" max="15104" width="0" style="41" hidden="1"/>
    <col min="15105" max="15105" width="9.140625" style="41" customWidth="1"/>
    <col min="15106" max="15106" width="37.7109375" style="41" customWidth="1"/>
    <col min="15107" max="15107" width="11.28515625" style="41" bestFit="1" customWidth="1"/>
    <col min="15108" max="15108" width="12.85546875" style="41" customWidth="1"/>
    <col min="15109" max="15110" width="0" style="41" hidden="1" customWidth="1"/>
    <col min="15111" max="15111" width="11" style="41" customWidth="1"/>
    <col min="15112" max="15112" width="15.5703125" style="41" customWidth="1"/>
    <col min="15113" max="15114" width="18.28515625" style="41" customWidth="1"/>
    <col min="15115" max="15115" width="64.85546875" style="41" customWidth="1"/>
    <col min="15116" max="15116" width="32.28515625" style="41" customWidth="1"/>
    <col min="15117" max="15356" width="9.140625" style="41" customWidth="1"/>
    <col min="15357" max="15357" width="37.7109375" style="41" customWidth="1"/>
    <col min="15358" max="15358" width="9.140625" style="41" customWidth="1"/>
    <col min="15359" max="15359" width="12.85546875" style="41" customWidth="1"/>
    <col min="15360" max="15360" width="0" style="41" hidden="1"/>
    <col min="15361" max="15361" width="9.140625" style="41" customWidth="1"/>
    <col min="15362" max="15362" width="37.7109375" style="41" customWidth="1"/>
    <col min="15363" max="15363" width="11.28515625" style="41" bestFit="1" customWidth="1"/>
    <col min="15364" max="15364" width="12.85546875" style="41" customWidth="1"/>
    <col min="15365" max="15366" width="0" style="41" hidden="1" customWidth="1"/>
    <col min="15367" max="15367" width="11" style="41" customWidth="1"/>
    <col min="15368" max="15368" width="15.5703125" style="41" customWidth="1"/>
    <col min="15369" max="15370" width="18.28515625" style="41" customWidth="1"/>
    <col min="15371" max="15371" width="64.85546875" style="41" customWidth="1"/>
    <col min="15372" max="15372" width="32.28515625" style="41" customWidth="1"/>
    <col min="15373" max="15612" width="9.140625" style="41" customWidth="1"/>
    <col min="15613" max="15613" width="37.7109375" style="41" customWidth="1"/>
    <col min="15614" max="15614" width="9.140625" style="41" customWidth="1"/>
    <col min="15615" max="15615" width="12.85546875" style="41" customWidth="1"/>
    <col min="15616" max="15616" width="0" style="41" hidden="1"/>
    <col min="15617" max="15617" width="9.140625" style="41" customWidth="1"/>
    <col min="15618" max="15618" width="37.7109375" style="41" customWidth="1"/>
    <col min="15619" max="15619" width="11.28515625" style="41" bestFit="1" customWidth="1"/>
    <col min="15620" max="15620" width="12.85546875" style="41" customWidth="1"/>
    <col min="15621" max="15622" width="0" style="41" hidden="1" customWidth="1"/>
    <col min="15623" max="15623" width="11" style="41" customWidth="1"/>
    <col min="15624" max="15624" width="15.5703125" style="41" customWidth="1"/>
    <col min="15625" max="15626" width="18.28515625" style="41" customWidth="1"/>
    <col min="15627" max="15627" width="64.85546875" style="41" customWidth="1"/>
    <col min="15628" max="15628" width="32.28515625" style="41" customWidth="1"/>
    <col min="15629" max="15868" width="9.140625" style="41" customWidth="1"/>
    <col min="15869" max="15869" width="37.7109375" style="41" customWidth="1"/>
    <col min="15870" max="15870" width="9.140625" style="41" customWidth="1"/>
    <col min="15871" max="15871" width="12.85546875" style="41" customWidth="1"/>
    <col min="15872" max="15872" width="0" style="41" hidden="1"/>
    <col min="15873" max="15873" width="9.140625" style="41" customWidth="1"/>
    <col min="15874" max="15874" width="37.7109375" style="41" customWidth="1"/>
    <col min="15875" max="15875" width="11.28515625" style="41" bestFit="1" customWidth="1"/>
    <col min="15876" max="15876" width="12.85546875" style="41" customWidth="1"/>
    <col min="15877" max="15878" width="0" style="41" hidden="1" customWidth="1"/>
    <col min="15879" max="15879" width="11" style="41" customWidth="1"/>
    <col min="15880" max="15880" width="15.5703125" style="41" customWidth="1"/>
    <col min="15881" max="15882" width="18.28515625" style="41" customWidth="1"/>
    <col min="15883" max="15883" width="64.85546875" style="41" customWidth="1"/>
    <col min="15884" max="15884" width="32.28515625" style="41" customWidth="1"/>
    <col min="15885" max="16124" width="9.140625" style="41" customWidth="1"/>
    <col min="16125" max="16125" width="37.7109375" style="41" customWidth="1"/>
    <col min="16126" max="16126" width="9.140625" style="41" customWidth="1"/>
    <col min="16127" max="16127" width="12.85546875" style="41" customWidth="1"/>
    <col min="16128" max="16128" width="0" style="41" hidden="1"/>
    <col min="16129" max="16129" width="9.140625" style="41" customWidth="1"/>
    <col min="16130" max="16130" width="37.7109375" style="41" customWidth="1"/>
    <col min="16131" max="16131" width="11.28515625" style="41" bestFit="1" customWidth="1"/>
    <col min="16132" max="16132" width="12.85546875" style="41" customWidth="1"/>
    <col min="16133" max="16134" width="0" style="41" hidden="1" customWidth="1"/>
    <col min="16135" max="16135" width="11" style="41" customWidth="1"/>
    <col min="16136" max="16136" width="15.5703125" style="41" customWidth="1"/>
    <col min="16137" max="16138" width="18.28515625" style="41" customWidth="1"/>
    <col min="16139" max="16139" width="64.85546875" style="41" customWidth="1"/>
    <col min="16140" max="16140" width="32.28515625" style="41" customWidth="1"/>
    <col min="16141" max="16380" width="9.140625" style="41" customWidth="1"/>
    <col min="16381" max="16381" width="37.7109375" style="41" customWidth="1"/>
    <col min="16382" max="16382" width="9.140625" style="41" customWidth="1"/>
    <col min="16383" max="16383" width="12.85546875" style="41" customWidth="1"/>
    <col min="16384" max="16384" width="0" style="41" hidden="1"/>
  </cols>
  <sheetData>
    <row r="1" spans="1:44" ht="18.75">
      <c r="L1" s="35" t="s">
        <v>24</v>
      </c>
    </row>
    <row r="2" spans="1:44" ht="18.75">
      <c r="L2" s="14" t="s">
        <v>7</v>
      </c>
    </row>
    <row r="3" spans="1:44" ht="18.75">
      <c r="L3" s="14" t="s">
        <v>23</v>
      </c>
    </row>
    <row r="4" spans="1:44" ht="18.75">
      <c r="K4" s="14"/>
    </row>
    <row r="5" spans="1:44">
      <c r="A5" s="219" t="s">
        <v>450</v>
      </c>
      <c r="B5" s="219"/>
      <c r="C5" s="219"/>
      <c r="D5" s="219"/>
      <c r="E5" s="219"/>
      <c r="F5" s="219"/>
      <c r="G5" s="219"/>
      <c r="H5" s="219"/>
      <c r="I5" s="219"/>
      <c r="J5" s="219"/>
      <c r="K5" s="219"/>
      <c r="L5" s="21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c r="K6" s="14"/>
    </row>
    <row r="7" spans="1:44" ht="18.75">
      <c r="A7" s="223" t="s">
        <v>6</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c r="A9" s="232" t="str">
        <f>'[2]1. паспорт местоположение'!A9:C9</f>
        <v xml:space="preserve">     ПАО "МРСК Северного Кавказа"</v>
      </c>
      <c r="B9" s="232"/>
      <c r="C9" s="232"/>
      <c r="D9" s="232"/>
      <c r="E9" s="232"/>
      <c r="F9" s="232"/>
      <c r="G9" s="232"/>
      <c r="H9" s="232"/>
      <c r="I9" s="232"/>
      <c r="J9" s="232"/>
      <c r="K9" s="232"/>
      <c r="L9" s="232"/>
    </row>
    <row r="10" spans="1:44">
      <c r="A10" s="220" t="s">
        <v>5</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32" t="str">
        <f>'1. паспорт местоположение'!A12:C12</f>
        <v>G_prj_109105_49156</v>
      </c>
      <c r="B12" s="232"/>
      <c r="C12" s="232"/>
      <c r="D12" s="232"/>
      <c r="E12" s="232"/>
      <c r="F12" s="232"/>
      <c r="G12" s="232"/>
      <c r="H12" s="232"/>
      <c r="I12" s="232"/>
      <c r="J12" s="232"/>
      <c r="K12" s="232"/>
      <c r="L12" s="232"/>
    </row>
    <row r="13" spans="1:44">
      <c r="A13" s="220" t="s">
        <v>4</v>
      </c>
      <c r="B13" s="220"/>
      <c r="C13" s="220"/>
      <c r="D13" s="220"/>
      <c r="E13" s="220"/>
      <c r="F13" s="220"/>
      <c r="G13" s="220"/>
      <c r="H13" s="220"/>
      <c r="I13" s="220"/>
      <c r="J13" s="220"/>
      <c r="K13" s="220"/>
      <c r="L13" s="220"/>
    </row>
    <row r="14" spans="1:44" ht="18.75">
      <c r="A14" s="233"/>
      <c r="B14" s="233"/>
      <c r="C14" s="233"/>
      <c r="D14" s="233"/>
      <c r="E14" s="233"/>
      <c r="F14" s="233"/>
      <c r="G14" s="233"/>
      <c r="H14" s="233"/>
      <c r="I14" s="233"/>
      <c r="J14" s="233"/>
      <c r="K14" s="233"/>
      <c r="L14" s="233"/>
    </row>
    <row r="15" spans="1:44">
      <c r="A15" s="232" t="str">
        <f>'1. паспорт местоположение'!A15:C15</f>
        <v>Разработка Схемы и программы развития электроэнергетики Став. края на 2016-2020 годы</v>
      </c>
      <c r="B15" s="232"/>
      <c r="C15" s="232"/>
      <c r="D15" s="232"/>
      <c r="E15" s="232"/>
      <c r="F15" s="232"/>
      <c r="G15" s="232"/>
      <c r="H15" s="232"/>
      <c r="I15" s="232"/>
      <c r="J15" s="232"/>
      <c r="K15" s="232"/>
      <c r="L15" s="232"/>
    </row>
    <row r="16" spans="1:44">
      <c r="A16" s="220" t="s">
        <v>2</v>
      </c>
      <c r="B16" s="220"/>
      <c r="C16" s="220"/>
      <c r="D16" s="220"/>
      <c r="E16" s="220"/>
      <c r="F16" s="220"/>
      <c r="G16" s="220"/>
      <c r="H16" s="220"/>
      <c r="I16" s="220"/>
      <c r="J16" s="220"/>
      <c r="K16" s="220"/>
      <c r="L16" s="220"/>
    </row>
    <row r="17" spans="1:12" ht="15.75" customHeight="1">
      <c r="L17" s="177"/>
    </row>
    <row r="18" spans="1:12">
      <c r="K18" s="178"/>
    </row>
    <row r="19" spans="1:12" ht="15.75" customHeight="1">
      <c r="A19" s="288" t="s">
        <v>330</v>
      </c>
      <c r="B19" s="288"/>
      <c r="C19" s="288"/>
      <c r="D19" s="288"/>
      <c r="E19" s="288"/>
      <c r="F19" s="288"/>
      <c r="G19" s="288"/>
      <c r="H19" s="288"/>
      <c r="I19" s="288"/>
      <c r="J19" s="288"/>
      <c r="K19" s="288"/>
      <c r="L19" s="288"/>
    </row>
    <row r="20" spans="1:12">
      <c r="A20" s="104"/>
      <c r="B20" s="104"/>
      <c r="C20" s="179"/>
      <c r="D20" s="179"/>
      <c r="E20" s="179"/>
      <c r="F20" s="179"/>
      <c r="G20" s="179"/>
      <c r="H20" s="179"/>
      <c r="I20" s="179"/>
      <c r="J20" s="179"/>
      <c r="K20" s="179"/>
      <c r="L20" s="179"/>
    </row>
    <row r="21" spans="1:12" ht="28.5" customHeight="1">
      <c r="A21" s="282" t="s">
        <v>331</v>
      </c>
      <c r="B21" s="282" t="s">
        <v>332</v>
      </c>
      <c r="C21" s="283" t="s">
        <v>333</v>
      </c>
      <c r="D21" s="283"/>
      <c r="E21" s="283"/>
      <c r="F21" s="283"/>
      <c r="G21" s="283"/>
      <c r="H21" s="283"/>
      <c r="I21" s="284" t="s">
        <v>334</v>
      </c>
      <c r="J21" s="285" t="s">
        <v>335</v>
      </c>
      <c r="K21" s="282" t="s">
        <v>336</v>
      </c>
      <c r="L21" s="278" t="s">
        <v>337</v>
      </c>
    </row>
    <row r="22" spans="1:12" ht="58.5" customHeight="1">
      <c r="A22" s="282"/>
      <c r="B22" s="282"/>
      <c r="C22" s="279" t="s">
        <v>0</v>
      </c>
      <c r="D22" s="279"/>
      <c r="E22" s="180"/>
      <c r="F22" s="181"/>
      <c r="G22" s="280" t="s">
        <v>396</v>
      </c>
      <c r="H22" s="281"/>
      <c r="I22" s="284"/>
      <c r="J22" s="286"/>
      <c r="K22" s="282"/>
      <c r="L22" s="278"/>
    </row>
    <row r="23" spans="1:12" ht="236.25">
      <c r="A23" s="282"/>
      <c r="B23" s="282"/>
      <c r="C23" s="182" t="s">
        <v>338</v>
      </c>
      <c r="D23" s="182" t="s">
        <v>339</v>
      </c>
      <c r="E23" s="182" t="s">
        <v>338</v>
      </c>
      <c r="F23" s="182" t="s">
        <v>339</v>
      </c>
      <c r="G23" s="182" t="s">
        <v>338</v>
      </c>
      <c r="H23" s="182" t="s">
        <v>339</v>
      </c>
      <c r="I23" s="284"/>
      <c r="J23" s="287"/>
      <c r="K23" s="282"/>
      <c r="L23" s="278"/>
    </row>
    <row r="24" spans="1:12">
      <c r="A24" s="105">
        <v>1</v>
      </c>
      <c r="B24" s="105">
        <v>2</v>
      </c>
      <c r="C24" s="182">
        <v>3</v>
      </c>
      <c r="D24" s="182">
        <v>4</v>
      </c>
      <c r="E24" s="182">
        <v>5</v>
      </c>
      <c r="F24" s="182">
        <v>6</v>
      </c>
      <c r="G24" s="182">
        <v>7</v>
      </c>
      <c r="H24" s="182">
        <v>8</v>
      </c>
      <c r="I24" s="182">
        <v>9</v>
      </c>
      <c r="J24" s="182">
        <v>10</v>
      </c>
      <c r="K24" s="182">
        <v>11</v>
      </c>
      <c r="L24" s="182">
        <v>12</v>
      </c>
    </row>
    <row r="25" spans="1:12" ht="31.5">
      <c r="A25" s="183">
        <v>1</v>
      </c>
      <c r="B25" s="184" t="s">
        <v>340</v>
      </c>
      <c r="C25" s="185" t="s">
        <v>215</v>
      </c>
      <c r="D25" s="185" t="s">
        <v>215</v>
      </c>
      <c r="E25" s="185" t="s">
        <v>215</v>
      </c>
      <c r="F25" s="185" t="s">
        <v>215</v>
      </c>
      <c r="G25" s="185" t="s">
        <v>215</v>
      </c>
      <c r="H25" s="185" t="s">
        <v>215</v>
      </c>
      <c r="I25" s="98" t="s">
        <v>215</v>
      </c>
      <c r="J25" s="98" t="s">
        <v>215</v>
      </c>
      <c r="K25" s="186" t="s">
        <v>215</v>
      </c>
      <c r="L25" s="187" t="s">
        <v>215</v>
      </c>
    </row>
    <row r="26" spans="1:12" ht="21.75" customHeight="1">
      <c r="A26" s="183" t="s">
        <v>341</v>
      </c>
      <c r="B26" s="188" t="s">
        <v>342</v>
      </c>
      <c r="C26" s="185" t="s">
        <v>215</v>
      </c>
      <c r="D26" s="185" t="s">
        <v>215</v>
      </c>
      <c r="E26" s="189" t="s">
        <v>215</v>
      </c>
      <c r="F26" s="189" t="s">
        <v>215</v>
      </c>
      <c r="G26" s="190" t="s">
        <v>215</v>
      </c>
      <c r="H26" s="189" t="s">
        <v>215</v>
      </c>
      <c r="I26" s="98" t="s">
        <v>215</v>
      </c>
      <c r="J26" s="98" t="s">
        <v>215</v>
      </c>
      <c r="K26" s="186" t="s">
        <v>215</v>
      </c>
      <c r="L26" s="186" t="s">
        <v>215</v>
      </c>
    </row>
    <row r="27" spans="1:12" s="43" customFormat="1" ht="39" customHeight="1">
      <c r="A27" s="183" t="s">
        <v>343</v>
      </c>
      <c r="B27" s="188" t="s">
        <v>344</v>
      </c>
      <c r="C27" s="185" t="s">
        <v>215</v>
      </c>
      <c r="D27" s="185" t="s">
        <v>215</v>
      </c>
      <c r="E27" s="190" t="s">
        <v>215</v>
      </c>
      <c r="F27" s="190" t="s">
        <v>215</v>
      </c>
      <c r="G27" s="190" t="s">
        <v>215</v>
      </c>
      <c r="H27" s="190" t="s">
        <v>215</v>
      </c>
      <c r="I27" s="98" t="s">
        <v>215</v>
      </c>
      <c r="J27" s="98" t="s">
        <v>215</v>
      </c>
      <c r="K27" s="186" t="s">
        <v>215</v>
      </c>
      <c r="L27" s="186" t="s">
        <v>215</v>
      </c>
    </row>
    <row r="28" spans="1:12" s="43" customFormat="1" ht="70.5" customHeight="1">
      <c r="A28" s="183" t="s">
        <v>345</v>
      </c>
      <c r="B28" s="188" t="s">
        <v>346</v>
      </c>
      <c r="C28" s="185" t="s">
        <v>215</v>
      </c>
      <c r="D28" s="185" t="s">
        <v>215</v>
      </c>
      <c r="E28" s="185" t="s">
        <v>215</v>
      </c>
      <c r="F28" s="185" t="s">
        <v>215</v>
      </c>
      <c r="G28" s="185" t="s">
        <v>215</v>
      </c>
      <c r="H28" s="185" t="s">
        <v>215</v>
      </c>
      <c r="I28" s="98" t="s">
        <v>215</v>
      </c>
      <c r="J28" s="98" t="s">
        <v>215</v>
      </c>
      <c r="K28" s="186" t="s">
        <v>215</v>
      </c>
      <c r="L28" s="186" t="s">
        <v>215</v>
      </c>
    </row>
    <row r="29" spans="1:12" s="43" customFormat="1" ht="54" customHeight="1">
      <c r="A29" s="183" t="s">
        <v>347</v>
      </c>
      <c r="B29" s="188" t="s">
        <v>348</v>
      </c>
      <c r="C29" s="185" t="s">
        <v>215</v>
      </c>
      <c r="D29" s="185" t="s">
        <v>215</v>
      </c>
      <c r="E29" s="190" t="s">
        <v>215</v>
      </c>
      <c r="F29" s="190" t="s">
        <v>215</v>
      </c>
      <c r="G29" s="190" t="s">
        <v>215</v>
      </c>
      <c r="H29" s="190" t="s">
        <v>215</v>
      </c>
      <c r="I29" s="98" t="s">
        <v>215</v>
      </c>
      <c r="J29" s="98" t="s">
        <v>215</v>
      </c>
      <c r="K29" s="186" t="s">
        <v>215</v>
      </c>
      <c r="L29" s="186" t="s">
        <v>215</v>
      </c>
    </row>
    <row r="30" spans="1:12" s="43" customFormat="1" ht="42" customHeight="1">
      <c r="A30" s="183" t="s">
        <v>349</v>
      </c>
      <c r="B30" s="188" t="s">
        <v>350</v>
      </c>
      <c r="C30" s="185" t="s">
        <v>215</v>
      </c>
      <c r="D30" s="185" t="s">
        <v>215</v>
      </c>
      <c r="E30" s="190" t="s">
        <v>215</v>
      </c>
      <c r="F30" s="190" t="s">
        <v>215</v>
      </c>
      <c r="G30" s="190" t="s">
        <v>215</v>
      </c>
      <c r="H30" s="190" t="s">
        <v>215</v>
      </c>
      <c r="I30" s="98" t="s">
        <v>215</v>
      </c>
      <c r="J30" s="98" t="s">
        <v>215</v>
      </c>
      <c r="K30" s="186" t="s">
        <v>215</v>
      </c>
      <c r="L30" s="186" t="s">
        <v>215</v>
      </c>
    </row>
    <row r="31" spans="1:12" s="43" customFormat="1" ht="37.5" customHeight="1">
      <c r="A31" s="183" t="s">
        <v>351</v>
      </c>
      <c r="B31" s="191" t="s">
        <v>352</v>
      </c>
      <c r="C31" s="185" t="s">
        <v>215</v>
      </c>
      <c r="D31" s="185" t="s">
        <v>215</v>
      </c>
      <c r="E31" s="189" t="s">
        <v>215</v>
      </c>
      <c r="F31" s="189" t="s">
        <v>215</v>
      </c>
      <c r="G31" s="190">
        <v>42005</v>
      </c>
      <c r="H31" s="189">
        <v>42156</v>
      </c>
      <c r="I31" s="98">
        <v>100</v>
      </c>
      <c r="J31" s="98">
        <v>100</v>
      </c>
      <c r="K31" s="186" t="s">
        <v>215</v>
      </c>
      <c r="L31" s="186" t="s">
        <v>215</v>
      </c>
    </row>
    <row r="32" spans="1:12" s="43" customFormat="1" ht="31.5">
      <c r="A32" s="183" t="s">
        <v>353</v>
      </c>
      <c r="B32" s="191" t="s">
        <v>354</v>
      </c>
      <c r="C32" s="185" t="s">
        <v>215</v>
      </c>
      <c r="D32" s="185" t="s">
        <v>215</v>
      </c>
      <c r="E32" s="189" t="s">
        <v>215</v>
      </c>
      <c r="F32" s="189" t="s">
        <v>215</v>
      </c>
      <c r="G32" s="190">
        <v>42005</v>
      </c>
      <c r="H32" s="189">
        <v>42156</v>
      </c>
      <c r="I32" s="98">
        <v>100</v>
      </c>
      <c r="J32" s="98">
        <v>100</v>
      </c>
      <c r="K32" s="186" t="s">
        <v>215</v>
      </c>
      <c r="L32" s="186" t="s">
        <v>215</v>
      </c>
    </row>
    <row r="33" spans="1:12" s="43" customFormat="1" ht="37.5" customHeight="1">
      <c r="A33" s="183" t="s">
        <v>355</v>
      </c>
      <c r="B33" s="191" t="s">
        <v>356</v>
      </c>
      <c r="C33" s="185" t="s">
        <v>215</v>
      </c>
      <c r="D33" s="185" t="s">
        <v>215</v>
      </c>
      <c r="E33" s="189" t="s">
        <v>215</v>
      </c>
      <c r="F33" s="189" t="s">
        <v>215</v>
      </c>
      <c r="G33" s="190">
        <v>42005</v>
      </c>
      <c r="H33" s="189">
        <v>42156</v>
      </c>
      <c r="I33" s="98">
        <v>100</v>
      </c>
      <c r="J33" s="98">
        <v>100</v>
      </c>
      <c r="K33" s="186" t="s">
        <v>215</v>
      </c>
      <c r="L33" s="186" t="s">
        <v>215</v>
      </c>
    </row>
    <row r="34" spans="1:12" s="43" customFormat="1" ht="47.25" customHeight="1">
      <c r="A34" s="183" t="s">
        <v>357</v>
      </c>
      <c r="B34" s="191" t="s">
        <v>358</v>
      </c>
      <c r="C34" s="185" t="s">
        <v>215</v>
      </c>
      <c r="D34" s="185" t="s">
        <v>215</v>
      </c>
      <c r="E34" s="189" t="s">
        <v>215</v>
      </c>
      <c r="F34" s="189" t="s">
        <v>215</v>
      </c>
      <c r="G34" s="190" t="s">
        <v>215</v>
      </c>
      <c r="H34" s="189" t="s">
        <v>215</v>
      </c>
      <c r="I34" s="98" t="s">
        <v>215</v>
      </c>
      <c r="J34" s="98" t="s">
        <v>215</v>
      </c>
      <c r="K34" s="185" t="s">
        <v>215</v>
      </c>
      <c r="L34" s="186" t="s">
        <v>215</v>
      </c>
    </row>
    <row r="35" spans="1:12" s="43" customFormat="1" ht="31.5">
      <c r="A35" s="183" t="s">
        <v>359</v>
      </c>
      <c r="B35" s="191" t="s">
        <v>360</v>
      </c>
      <c r="C35" s="185" t="s">
        <v>215</v>
      </c>
      <c r="D35" s="185" t="s">
        <v>215</v>
      </c>
      <c r="E35" s="185" t="s">
        <v>215</v>
      </c>
      <c r="F35" s="185" t="s">
        <v>215</v>
      </c>
      <c r="G35" s="185" t="s">
        <v>215</v>
      </c>
      <c r="H35" s="185" t="s">
        <v>215</v>
      </c>
      <c r="I35" s="185" t="s">
        <v>215</v>
      </c>
      <c r="J35" s="185" t="s">
        <v>215</v>
      </c>
      <c r="K35" s="185" t="s">
        <v>215</v>
      </c>
      <c r="L35" s="186" t="s">
        <v>215</v>
      </c>
    </row>
    <row r="36" spans="1:12" ht="37.5" customHeight="1">
      <c r="A36" s="183" t="s">
        <v>361</v>
      </c>
      <c r="B36" s="191" t="s">
        <v>362</v>
      </c>
      <c r="C36" s="185" t="s">
        <v>215</v>
      </c>
      <c r="D36" s="185" t="s">
        <v>215</v>
      </c>
      <c r="E36" s="190" t="s">
        <v>215</v>
      </c>
      <c r="F36" s="190" t="s">
        <v>215</v>
      </c>
      <c r="G36" s="190" t="s">
        <v>215</v>
      </c>
      <c r="H36" s="190" t="s">
        <v>215</v>
      </c>
      <c r="I36" s="98" t="s">
        <v>215</v>
      </c>
      <c r="J36" s="98" t="s">
        <v>215</v>
      </c>
      <c r="K36" s="186" t="s">
        <v>215</v>
      </c>
      <c r="L36" s="186" t="s">
        <v>215</v>
      </c>
    </row>
    <row r="37" spans="1:12" ht="31.5">
      <c r="A37" s="183" t="s">
        <v>363</v>
      </c>
      <c r="B37" s="191" t="s">
        <v>364</v>
      </c>
      <c r="C37" s="185" t="s">
        <v>215</v>
      </c>
      <c r="D37" s="185" t="s">
        <v>215</v>
      </c>
      <c r="E37" s="190" t="s">
        <v>215</v>
      </c>
      <c r="F37" s="190" t="s">
        <v>215</v>
      </c>
      <c r="G37" s="190" t="s">
        <v>215</v>
      </c>
      <c r="H37" s="190" t="s">
        <v>215</v>
      </c>
      <c r="I37" s="98" t="s">
        <v>215</v>
      </c>
      <c r="J37" s="98" t="s">
        <v>215</v>
      </c>
      <c r="K37" s="186" t="s">
        <v>215</v>
      </c>
      <c r="L37" s="186" t="s">
        <v>215</v>
      </c>
    </row>
    <row r="38" spans="1:12">
      <c r="A38" s="183" t="s">
        <v>365</v>
      </c>
      <c r="B38" s="184" t="s">
        <v>366</v>
      </c>
      <c r="C38" s="185" t="s">
        <v>215</v>
      </c>
      <c r="D38" s="185" t="s">
        <v>215</v>
      </c>
      <c r="E38" s="186" t="s">
        <v>215</v>
      </c>
      <c r="F38" s="186" t="s">
        <v>215</v>
      </c>
      <c r="G38" s="186" t="s">
        <v>215</v>
      </c>
      <c r="H38" s="186" t="s">
        <v>215</v>
      </c>
      <c r="I38" s="192" t="s">
        <v>215</v>
      </c>
      <c r="J38" s="192" t="s">
        <v>215</v>
      </c>
      <c r="K38" s="186" t="s">
        <v>215</v>
      </c>
      <c r="L38" s="186" t="s">
        <v>215</v>
      </c>
    </row>
    <row r="39" spans="1:12" ht="63">
      <c r="A39" s="183">
        <v>2</v>
      </c>
      <c r="B39" s="191" t="s">
        <v>367</v>
      </c>
      <c r="C39" s="185" t="s">
        <v>215</v>
      </c>
      <c r="D39" s="185" t="s">
        <v>215</v>
      </c>
      <c r="E39" s="186" t="s">
        <v>215</v>
      </c>
      <c r="F39" s="186" t="s">
        <v>215</v>
      </c>
      <c r="G39" s="193" t="s">
        <v>215</v>
      </c>
      <c r="H39" s="193" t="s">
        <v>215</v>
      </c>
      <c r="I39" s="192" t="s">
        <v>215</v>
      </c>
      <c r="J39" s="192" t="s">
        <v>215</v>
      </c>
      <c r="K39" s="186" t="s">
        <v>215</v>
      </c>
      <c r="L39" s="186" t="s">
        <v>215</v>
      </c>
    </row>
    <row r="40" spans="1:12" ht="33.75" customHeight="1">
      <c r="A40" s="183" t="s">
        <v>368</v>
      </c>
      <c r="B40" s="191" t="s">
        <v>369</v>
      </c>
      <c r="C40" s="185" t="s">
        <v>215</v>
      </c>
      <c r="D40" s="185" t="s">
        <v>215</v>
      </c>
      <c r="E40" s="186" t="s">
        <v>215</v>
      </c>
      <c r="F40" s="186" t="s">
        <v>215</v>
      </c>
      <c r="G40" s="194" t="s">
        <v>215</v>
      </c>
      <c r="H40" s="195" t="s">
        <v>215</v>
      </c>
      <c r="I40" s="192" t="s">
        <v>215</v>
      </c>
      <c r="J40" s="192" t="s">
        <v>215</v>
      </c>
      <c r="K40" s="186" t="s">
        <v>215</v>
      </c>
      <c r="L40" s="186" t="s">
        <v>215</v>
      </c>
    </row>
    <row r="41" spans="1:12" ht="63" customHeight="1">
      <c r="A41" s="183" t="s">
        <v>370</v>
      </c>
      <c r="B41" s="184" t="s">
        <v>371</v>
      </c>
      <c r="C41" s="185" t="s">
        <v>215</v>
      </c>
      <c r="D41" s="185" t="s">
        <v>215</v>
      </c>
      <c r="E41" s="186" t="s">
        <v>215</v>
      </c>
      <c r="F41" s="186" t="s">
        <v>215</v>
      </c>
      <c r="G41" s="186" t="s">
        <v>215</v>
      </c>
      <c r="H41" s="186" t="s">
        <v>215</v>
      </c>
      <c r="I41" s="192" t="s">
        <v>215</v>
      </c>
      <c r="J41" s="192" t="s">
        <v>215</v>
      </c>
      <c r="K41" s="186" t="s">
        <v>215</v>
      </c>
      <c r="L41" s="186" t="s">
        <v>215</v>
      </c>
    </row>
    <row r="42" spans="1:12" ht="58.5" customHeight="1">
      <c r="A42" s="183">
        <v>3</v>
      </c>
      <c r="B42" s="191" t="s">
        <v>372</v>
      </c>
      <c r="C42" s="185" t="s">
        <v>215</v>
      </c>
      <c r="D42" s="185" t="s">
        <v>215</v>
      </c>
      <c r="E42" s="186" t="s">
        <v>215</v>
      </c>
      <c r="F42" s="186" t="s">
        <v>215</v>
      </c>
      <c r="G42" s="194" t="s">
        <v>215</v>
      </c>
      <c r="H42" s="194" t="s">
        <v>215</v>
      </c>
      <c r="I42" s="192" t="s">
        <v>215</v>
      </c>
      <c r="J42" s="192" t="s">
        <v>215</v>
      </c>
      <c r="K42" s="186" t="s">
        <v>215</v>
      </c>
      <c r="L42" s="186" t="s">
        <v>215</v>
      </c>
    </row>
    <row r="43" spans="1:12" ht="34.5" customHeight="1">
      <c r="A43" s="183" t="s">
        <v>373</v>
      </c>
      <c r="B43" s="191" t="s">
        <v>374</v>
      </c>
      <c r="C43" s="185" t="s">
        <v>215</v>
      </c>
      <c r="D43" s="185" t="s">
        <v>215</v>
      </c>
      <c r="E43" s="186" t="s">
        <v>215</v>
      </c>
      <c r="F43" s="186" t="s">
        <v>215</v>
      </c>
      <c r="G43" s="194" t="s">
        <v>215</v>
      </c>
      <c r="H43" s="195" t="s">
        <v>215</v>
      </c>
      <c r="I43" s="192" t="s">
        <v>215</v>
      </c>
      <c r="J43" s="192" t="s">
        <v>215</v>
      </c>
      <c r="K43" s="186" t="s">
        <v>215</v>
      </c>
      <c r="L43" s="186" t="s">
        <v>215</v>
      </c>
    </row>
    <row r="44" spans="1:12" ht="24.75" customHeight="1">
      <c r="A44" s="183" t="s">
        <v>375</v>
      </c>
      <c r="B44" s="191" t="s">
        <v>376</v>
      </c>
      <c r="C44" s="185" t="s">
        <v>215</v>
      </c>
      <c r="D44" s="185" t="s">
        <v>215</v>
      </c>
      <c r="E44" s="186" t="s">
        <v>215</v>
      </c>
      <c r="F44" s="186" t="s">
        <v>215</v>
      </c>
      <c r="G44" s="194" t="s">
        <v>215</v>
      </c>
      <c r="H44" s="196" t="s">
        <v>215</v>
      </c>
      <c r="I44" s="192" t="s">
        <v>215</v>
      </c>
      <c r="J44" s="192" t="s">
        <v>215</v>
      </c>
      <c r="K44" s="186" t="s">
        <v>215</v>
      </c>
      <c r="L44" s="186" t="s">
        <v>215</v>
      </c>
    </row>
    <row r="45" spans="1:12" ht="90.75" customHeight="1">
      <c r="A45" s="183" t="s">
        <v>377</v>
      </c>
      <c r="B45" s="191" t="s">
        <v>378</v>
      </c>
      <c r="C45" s="185" t="s">
        <v>215</v>
      </c>
      <c r="D45" s="185" t="s">
        <v>215</v>
      </c>
      <c r="E45" s="186" t="s">
        <v>215</v>
      </c>
      <c r="F45" s="186" t="s">
        <v>215</v>
      </c>
      <c r="G45" s="186" t="s">
        <v>215</v>
      </c>
      <c r="H45" s="186" t="s">
        <v>215</v>
      </c>
      <c r="I45" s="192" t="s">
        <v>215</v>
      </c>
      <c r="J45" s="192" t="s">
        <v>215</v>
      </c>
      <c r="K45" s="186" t="s">
        <v>215</v>
      </c>
      <c r="L45" s="186" t="s">
        <v>215</v>
      </c>
    </row>
    <row r="46" spans="1:12" ht="167.25" customHeight="1">
      <c r="A46" s="183" t="s">
        <v>379</v>
      </c>
      <c r="B46" s="191" t="s">
        <v>380</v>
      </c>
      <c r="C46" s="185" t="s">
        <v>215</v>
      </c>
      <c r="D46" s="185" t="s">
        <v>215</v>
      </c>
      <c r="E46" s="186" t="s">
        <v>215</v>
      </c>
      <c r="F46" s="186" t="s">
        <v>215</v>
      </c>
      <c r="G46" s="186" t="s">
        <v>215</v>
      </c>
      <c r="H46" s="186" t="s">
        <v>215</v>
      </c>
      <c r="I46" s="192" t="s">
        <v>215</v>
      </c>
      <c r="J46" s="192" t="s">
        <v>215</v>
      </c>
      <c r="K46" s="186" t="s">
        <v>215</v>
      </c>
      <c r="L46" s="186" t="s">
        <v>215</v>
      </c>
    </row>
    <row r="47" spans="1:12" ht="30.75" customHeight="1">
      <c r="A47" s="183" t="s">
        <v>381</v>
      </c>
      <c r="B47" s="191" t="s">
        <v>382</v>
      </c>
      <c r="C47" s="185" t="s">
        <v>215</v>
      </c>
      <c r="D47" s="185" t="s">
        <v>215</v>
      </c>
      <c r="E47" s="186" t="s">
        <v>215</v>
      </c>
      <c r="F47" s="186" t="s">
        <v>215</v>
      </c>
      <c r="G47" s="186" t="s">
        <v>215</v>
      </c>
      <c r="H47" s="186" t="s">
        <v>215</v>
      </c>
      <c r="I47" s="192" t="s">
        <v>215</v>
      </c>
      <c r="J47" s="192" t="s">
        <v>215</v>
      </c>
      <c r="K47" s="186" t="s">
        <v>215</v>
      </c>
      <c r="L47" s="186" t="s">
        <v>215</v>
      </c>
    </row>
    <row r="48" spans="1:12" ht="37.5" customHeight="1">
      <c r="A48" s="183" t="s">
        <v>383</v>
      </c>
      <c r="B48" s="184" t="s">
        <v>384</v>
      </c>
      <c r="C48" s="185" t="s">
        <v>215</v>
      </c>
      <c r="D48" s="185" t="s">
        <v>215</v>
      </c>
      <c r="E48" s="186" t="s">
        <v>215</v>
      </c>
      <c r="F48" s="186" t="s">
        <v>215</v>
      </c>
      <c r="G48" s="186" t="s">
        <v>215</v>
      </c>
      <c r="H48" s="186" t="s">
        <v>215</v>
      </c>
      <c r="I48" s="192" t="s">
        <v>215</v>
      </c>
      <c r="J48" s="192" t="s">
        <v>215</v>
      </c>
      <c r="K48" s="186" t="s">
        <v>215</v>
      </c>
      <c r="L48" s="186" t="s">
        <v>215</v>
      </c>
    </row>
    <row r="49" spans="1:12" ht="35.25" customHeight="1">
      <c r="A49" s="183">
        <v>4</v>
      </c>
      <c r="B49" s="191" t="s">
        <v>385</v>
      </c>
      <c r="C49" s="185" t="s">
        <v>215</v>
      </c>
      <c r="D49" s="185" t="s">
        <v>215</v>
      </c>
      <c r="E49" s="186" t="s">
        <v>215</v>
      </c>
      <c r="F49" s="186" t="s">
        <v>215</v>
      </c>
      <c r="G49" s="186" t="s">
        <v>215</v>
      </c>
      <c r="H49" s="186" t="s">
        <v>215</v>
      </c>
      <c r="I49" s="192" t="s">
        <v>215</v>
      </c>
      <c r="J49" s="192" t="s">
        <v>215</v>
      </c>
      <c r="K49" s="186" t="s">
        <v>215</v>
      </c>
      <c r="L49" s="186" t="s">
        <v>215</v>
      </c>
    </row>
    <row r="50" spans="1:12" ht="86.25" customHeight="1">
      <c r="A50" s="183" t="s">
        <v>386</v>
      </c>
      <c r="B50" s="191" t="s">
        <v>387</v>
      </c>
      <c r="C50" s="185" t="s">
        <v>215</v>
      </c>
      <c r="D50" s="185" t="s">
        <v>215</v>
      </c>
      <c r="E50" s="186" t="s">
        <v>215</v>
      </c>
      <c r="F50" s="186" t="s">
        <v>215</v>
      </c>
      <c r="G50" s="186" t="s">
        <v>215</v>
      </c>
      <c r="H50" s="186" t="s">
        <v>215</v>
      </c>
      <c r="I50" s="192" t="s">
        <v>215</v>
      </c>
      <c r="J50" s="192" t="s">
        <v>215</v>
      </c>
      <c r="K50" s="186" t="s">
        <v>215</v>
      </c>
      <c r="L50" s="186" t="s">
        <v>215</v>
      </c>
    </row>
    <row r="51" spans="1:12" ht="77.25" customHeight="1">
      <c r="A51" s="183" t="s">
        <v>388</v>
      </c>
      <c r="B51" s="191" t="s">
        <v>389</v>
      </c>
      <c r="C51" s="185" t="s">
        <v>215</v>
      </c>
      <c r="D51" s="185" t="s">
        <v>215</v>
      </c>
      <c r="E51" s="186" t="s">
        <v>215</v>
      </c>
      <c r="F51" s="186" t="s">
        <v>215</v>
      </c>
      <c r="G51" s="186" t="s">
        <v>215</v>
      </c>
      <c r="H51" s="186" t="s">
        <v>215</v>
      </c>
      <c r="I51" s="192" t="s">
        <v>215</v>
      </c>
      <c r="J51" s="192" t="s">
        <v>215</v>
      </c>
      <c r="K51" s="186" t="s">
        <v>215</v>
      </c>
      <c r="L51" s="186" t="s">
        <v>215</v>
      </c>
    </row>
    <row r="52" spans="1:12" ht="71.25" customHeight="1">
      <c r="A52" s="183" t="s">
        <v>390</v>
      </c>
      <c r="B52" s="191" t="s">
        <v>391</v>
      </c>
      <c r="C52" s="185" t="s">
        <v>215</v>
      </c>
      <c r="D52" s="185" t="s">
        <v>215</v>
      </c>
      <c r="E52" s="186" t="s">
        <v>215</v>
      </c>
      <c r="F52" s="186" t="s">
        <v>215</v>
      </c>
      <c r="G52" s="186" t="s">
        <v>215</v>
      </c>
      <c r="H52" s="186" t="s">
        <v>215</v>
      </c>
      <c r="I52" s="192" t="s">
        <v>215</v>
      </c>
      <c r="J52" s="192" t="s">
        <v>215</v>
      </c>
      <c r="K52" s="186" t="s">
        <v>215</v>
      </c>
      <c r="L52" s="186" t="s">
        <v>215</v>
      </c>
    </row>
    <row r="53" spans="1:12" ht="48" customHeight="1">
      <c r="A53" s="183" t="s">
        <v>392</v>
      </c>
      <c r="B53" s="197" t="s">
        <v>393</v>
      </c>
      <c r="C53" s="185" t="s">
        <v>215</v>
      </c>
      <c r="D53" s="185" t="s">
        <v>215</v>
      </c>
      <c r="E53" s="190" t="s">
        <v>215</v>
      </c>
      <c r="F53" s="190" t="s">
        <v>215</v>
      </c>
      <c r="G53" s="190">
        <v>42552</v>
      </c>
      <c r="H53" s="190">
        <v>42581</v>
      </c>
      <c r="I53" s="98">
        <v>100</v>
      </c>
      <c r="J53" s="98">
        <v>100</v>
      </c>
      <c r="K53" s="186" t="s">
        <v>215</v>
      </c>
      <c r="L53" s="186" t="s">
        <v>215</v>
      </c>
    </row>
    <row r="54" spans="1:12" ht="46.5" customHeight="1">
      <c r="A54" s="183" t="s">
        <v>394</v>
      </c>
      <c r="B54" s="191" t="s">
        <v>395</v>
      </c>
      <c r="C54" s="185" t="s">
        <v>215</v>
      </c>
      <c r="D54" s="185" t="s">
        <v>215</v>
      </c>
      <c r="E54" s="186" t="s">
        <v>215</v>
      </c>
      <c r="F54" s="186" t="s">
        <v>215</v>
      </c>
      <c r="G54" s="186" t="s">
        <v>215</v>
      </c>
      <c r="H54" s="186" t="s">
        <v>215</v>
      </c>
      <c r="I54" s="192" t="s">
        <v>215</v>
      </c>
      <c r="J54" s="192" t="s">
        <v>215</v>
      </c>
      <c r="K54" s="186" t="s">
        <v>215</v>
      </c>
      <c r="L54" s="186" t="s">
        <v>215</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E92"/>
  <sheetViews>
    <sheetView tabSelected="1" view="pageBreakPreview" topLeftCell="A7" zoomScale="55" zoomScaleNormal="100" zoomScaleSheetLayoutView="55" workbookViewId="0">
      <selection activeCell="F30" sqref="F30"/>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11" width="12" style="41" customWidth="1"/>
    <col min="12" max="12" width="13.140625" style="40" customWidth="1"/>
    <col min="13" max="13" width="24.85546875" style="40" customWidth="1"/>
    <col min="14" max="16384" width="9.140625" style="40"/>
  </cols>
  <sheetData>
    <row r="1" spans="1:13" ht="18.75">
      <c r="A1" s="41"/>
      <c r="B1" s="41"/>
      <c r="C1" s="41"/>
      <c r="D1" s="41"/>
      <c r="E1" s="41"/>
      <c r="F1" s="41"/>
      <c r="M1" s="35" t="s">
        <v>24</v>
      </c>
    </row>
    <row r="2" spans="1:13" ht="18.75">
      <c r="A2" s="41"/>
      <c r="B2" s="41"/>
      <c r="C2" s="41"/>
      <c r="D2" s="41"/>
      <c r="E2" s="41"/>
      <c r="F2" s="41"/>
      <c r="M2" s="14" t="s">
        <v>7</v>
      </c>
    </row>
    <row r="3" spans="1:13" ht="18.75">
      <c r="A3" s="41"/>
      <c r="B3" s="41"/>
      <c r="C3" s="41"/>
      <c r="D3" s="41"/>
      <c r="E3" s="41"/>
      <c r="F3" s="41"/>
      <c r="M3" s="14" t="s">
        <v>23</v>
      </c>
    </row>
    <row r="4" spans="1:13" ht="18.75" customHeight="1">
      <c r="A4" s="219" t="s">
        <v>448</v>
      </c>
      <c r="B4" s="219"/>
      <c r="C4" s="219"/>
      <c r="D4" s="219"/>
      <c r="E4" s="219"/>
      <c r="F4" s="219"/>
      <c r="G4" s="219"/>
      <c r="H4" s="219"/>
      <c r="I4" s="219"/>
      <c r="J4" s="219"/>
      <c r="K4" s="219"/>
      <c r="L4" s="219"/>
      <c r="M4" s="219"/>
    </row>
    <row r="5" spans="1:13" ht="18.75">
      <c r="A5" s="41"/>
      <c r="B5" s="41"/>
      <c r="C5" s="41"/>
      <c r="D5" s="41"/>
      <c r="E5" s="41"/>
      <c r="F5" s="41"/>
      <c r="M5" s="14"/>
    </row>
    <row r="6" spans="1:13" ht="18.75">
      <c r="A6" s="223" t="s">
        <v>6</v>
      </c>
      <c r="B6" s="223"/>
      <c r="C6" s="223"/>
      <c r="D6" s="223"/>
      <c r="E6" s="223"/>
      <c r="F6" s="223"/>
      <c r="G6" s="223"/>
      <c r="H6" s="223"/>
      <c r="I6" s="223"/>
      <c r="J6" s="223"/>
      <c r="K6" s="223"/>
      <c r="L6" s="223"/>
      <c r="M6" s="223"/>
    </row>
    <row r="7" spans="1:13" ht="18.75">
      <c r="A7" s="12"/>
      <c r="B7" s="12"/>
      <c r="C7" s="12"/>
      <c r="D7" s="12"/>
      <c r="E7" s="12"/>
      <c r="F7" s="12"/>
      <c r="G7" s="12"/>
      <c r="H7" s="12"/>
      <c r="I7" s="12"/>
      <c r="J7" s="213"/>
      <c r="K7" s="213"/>
      <c r="L7" s="59"/>
      <c r="M7" s="59"/>
    </row>
    <row r="8" spans="1:13">
      <c r="A8" s="224" t="str">
        <f>'1. паспорт местоположение'!A9:C9</f>
        <v>ПАО "МРСК Северного Кавказа"</v>
      </c>
      <c r="B8" s="224"/>
      <c r="C8" s="224"/>
      <c r="D8" s="224"/>
      <c r="E8" s="224"/>
      <c r="F8" s="224"/>
      <c r="G8" s="224"/>
      <c r="H8" s="224"/>
      <c r="I8" s="224"/>
      <c r="J8" s="224"/>
      <c r="K8" s="224"/>
      <c r="L8" s="224"/>
      <c r="M8" s="224"/>
    </row>
    <row r="9" spans="1:13" ht="18.75" customHeight="1">
      <c r="A9" s="220" t="s">
        <v>5</v>
      </c>
      <c r="B9" s="220"/>
      <c r="C9" s="220"/>
      <c r="D9" s="220"/>
      <c r="E9" s="220"/>
      <c r="F9" s="220"/>
      <c r="G9" s="220"/>
      <c r="H9" s="220"/>
      <c r="I9" s="220"/>
      <c r="J9" s="220"/>
      <c r="K9" s="220"/>
      <c r="L9" s="220"/>
      <c r="M9" s="220"/>
    </row>
    <row r="10" spans="1:13" ht="18.75">
      <c r="A10" s="12"/>
      <c r="B10" s="12"/>
      <c r="C10" s="12"/>
      <c r="D10" s="12"/>
      <c r="E10" s="12"/>
      <c r="F10" s="12"/>
      <c r="G10" s="12"/>
      <c r="H10" s="12"/>
      <c r="I10" s="12"/>
      <c r="J10" s="213"/>
      <c r="K10" s="213"/>
      <c r="L10" s="59"/>
      <c r="M10" s="59"/>
    </row>
    <row r="11" spans="1:13">
      <c r="A11" s="232" t="str">
        <f>'1. паспорт местоположение'!A12:C12</f>
        <v>G_prj_109105_49156</v>
      </c>
      <c r="B11" s="232"/>
      <c r="C11" s="232"/>
      <c r="D11" s="232"/>
      <c r="E11" s="232"/>
      <c r="F11" s="232"/>
      <c r="G11" s="232"/>
      <c r="H11" s="232"/>
      <c r="I11" s="232"/>
      <c r="J11" s="232"/>
      <c r="K11" s="232"/>
      <c r="L11" s="232"/>
      <c r="M11" s="232"/>
    </row>
    <row r="12" spans="1:13">
      <c r="A12" s="220" t="s">
        <v>4</v>
      </c>
      <c r="B12" s="220"/>
      <c r="C12" s="220"/>
      <c r="D12" s="220"/>
      <c r="E12" s="220"/>
      <c r="F12" s="220"/>
      <c r="G12" s="220"/>
      <c r="H12" s="220"/>
      <c r="I12" s="220"/>
      <c r="J12" s="220"/>
      <c r="K12" s="220"/>
      <c r="L12" s="220"/>
      <c r="M12" s="220"/>
    </row>
    <row r="13" spans="1:13" ht="16.5" customHeight="1">
      <c r="A13" s="10"/>
      <c r="B13" s="10"/>
      <c r="C13" s="10"/>
      <c r="D13" s="10"/>
      <c r="E13" s="10"/>
      <c r="F13" s="10"/>
      <c r="G13" s="10"/>
      <c r="H13" s="10"/>
      <c r="I13" s="10"/>
      <c r="J13" s="58"/>
      <c r="K13" s="58"/>
      <c r="L13" s="58"/>
      <c r="M13" s="58"/>
    </row>
    <row r="14" spans="1:13" ht="59.25" customHeight="1">
      <c r="A14" s="221" t="str">
        <f>'1. паспорт местоположение'!A15:C15</f>
        <v>Разработка Схемы и программы развития электроэнергетики Став. края на 2016-2020 годы</v>
      </c>
      <c r="B14" s="221"/>
      <c r="C14" s="221"/>
      <c r="D14" s="221"/>
      <c r="E14" s="221"/>
      <c r="F14" s="221"/>
      <c r="G14" s="221"/>
      <c r="H14" s="221"/>
      <c r="I14" s="221"/>
      <c r="J14" s="221"/>
      <c r="K14" s="221"/>
      <c r="L14" s="221"/>
      <c r="M14" s="221"/>
    </row>
    <row r="15" spans="1:13" ht="15.75" customHeight="1">
      <c r="A15" s="220" t="s">
        <v>2</v>
      </c>
      <c r="B15" s="220"/>
      <c r="C15" s="220"/>
      <c r="D15" s="220"/>
      <c r="E15" s="220"/>
      <c r="F15" s="220"/>
      <c r="G15" s="220"/>
      <c r="H15" s="220"/>
      <c r="I15" s="220"/>
      <c r="J15" s="220"/>
      <c r="K15" s="220"/>
      <c r="L15" s="220"/>
      <c r="M15" s="220"/>
    </row>
    <row r="16" spans="1:13">
      <c r="A16" s="295"/>
      <c r="B16" s="295"/>
      <c r="C16" s="295"/>
      <c r="D16" s="295"/>
      <c r="E16" s="295"/>
      <c r="F16" s="295"/>
      <c r="G16" s="295"/>
      <c r="H16" s="295"/>
      <c r="I16" s="295"/>
      <c r="J16" s="295"/>
      <c r="K16" s="295"/>
      <c r="L16" s="295"/>
      <c r="M16" s="295"/>
    </row>
    <row r="17" spans="1:16">
      <c r="A17" s="41"/>
      <c r="L17" s="41"/>
    </row>
    <row r="18" spans="1:16">
      <c r="A18" s="299" t="s">
        <v>183</v>
      </c>
      <c r="B18" s="299"/>
      <c r="C18" s="299"/>
      <c r="D18" s="299"/>
      <c r="E18" s="299"/>
      <c r="F18" s="299"/>
      <c r="G18" s="299"/>
      <c r="H18" s="299"/>
      <c r="I18" s="299"/>
      <c r="J18" s="299"/>
      <c r="K18" s="299"/>
      <c r="L18" s="299"/>
      <c r="M18" s="299"/>
    </row>
    <row r="19" spans="1:16">
      <c r="A19" s="41"/>
      <c r="B19" s="41"/>
      <c r="C19" s="41"/>
      <c r="D19" s="41"/>
      <c r="E19" s="41"/>
      <c r="F19" s="41"/>
      <c r="L19" s="41"/>
    </row>
    <row r="20" spans="1:16" ht="33" customHeight="1">
      <c r="A20" s="296" t="s">
        <v>93</v>
      </c>
      <c r="B20" s="296" t="s">
        <v>92</v>
      </c>
      <c r="C20" s="282" t="s">
        <v>91</v>
      </c>
      <c r="D20" s="282"/>
      <c r="E20" s="298" t="s">
        <v>90</v>
      </c>
      <c r="F20" s="298"/>
      <c r="G20" s="296" t="s">
        <v>397</v>
      </c>
      <c r="H20" s="289" t="s">
        <v>206</v>
      </c>
      <c r="I20" s="290"/>
      <c r="J20" s="290"/>
      <c r="K20" s="290"/>
      <c r="L20" s="300" t="s">
        <v>89</v>
      </c>
      <c r="M20" s="301"/>
      <c r="N20" s="57"/>
      <c r="O20" s="57"/>
      <c r="P20" s="57"/>
    </row>
    <row r="21" spans="1:16" ht="99.75" customHeight="1">
      <c r="A21" s="297"/>
      <c r="B21" s="297"/>
      <c r="C21" s="282"/>
      <c r="D21" s="282"/>
      <c r="E21" s="298"/>
      <c r="F21" s="298"/>
      <c r="G21" s="297"/>
      <c r="H21" s="282" t="s">
        <v>0</v>
      </c>
      <c r="I21" s="282"/>
      <c r="J21" s="282" t="s">
        <v>396</v>
      </c>
      <c r="K21" s="282"/>
      <c r="L21" s="302"/>
      <c r="M21" s="303"/>
    </row>
    <row r="22" spans="1:16" ht="89.25" customHeight="1">
      <c r="A22" s="279"/>
      <c r="B22" s="279"/>
      <c r="C22" s="54" t="s">
        <v>0</v>
      </c>
      <c r="D22" s="106" t="s">
        <v>396</v>
      </c>
      <c r="E22" s="56" t="s">
        <v>204</v>
      </c>
      <c r="F22" s="56" t="s">
        <v>205</v>
      </c>
      <c r="G22" s="279"/>
      <c r="H22" s="55" t="s">
        <v>174</v>
      </c>
      <c r="I22" s="55" t="s">
        <v>175</v>
      </c>
      <c r="J22" s="55" t="s">
        <v>174</v>
      </c>
      <c r="K22" s="55" t="s">
        <v>175</v>
      </c>
      <c r="L22" s="54" t="s">
        <v>88</v>
      </c>
      <c r="M22" s="106" t="s">
        <v>396</v>
      </c>
    </row>
    <row r="23" spans="1:16" ht="19.5" customHeight="1">
      <c r="A23" s="47">
        <v>1</v>
      </c>
      <c r="B23" s="47">
        <v>2</v>
      </c>
      <c r="C23" s="47">
        <v>3</v>
      </c>
      <c r="D23" s="47">
        <v>4</v>
      </c>
      <c r="E23" s="47">
        <v>5</v>
      </c>
      <c r="F23" s="47">
        <v>6</v>
      </c>
      <c r="G23" s="87">
        <v>7</v>
      </c>
      <c r="H23" s="87">
        <v>8</v>
      </c>
      <c r="I23" s="87">
        <v>9</v>
      </c>
      <c r="J23" s="208">
        <v>10</v>
      </c>
      <c r="K23" s="208">
        <v>11</v>
      </c>
      <c r="L23" s="215">
        <v>12</v>
      </c>
      <c r="M23" s="215">
        <v>13</v>
      </c>
    </row>
    <row r="24" spans="1:16" ht="47.25" customHeight="1">
      <c r="A24" s="52">
        <v>1</v>
      </c>
      <c r="B24" s="51" t="s">
        <v>87</v>
      </c>
      <c r="C24" s="98" t="s">
        <v>215</v>
      </c>
      <c r="D24" s="98">
        <f>G24+J24</f>
        <v>0.42003689999999999</v>
      </c>
      <c r="E24" s="98">
        <f>F24+G24</f>
        <v>0.42003689999999999</v>
      </c>
      <c r="F24" s="98">
        <f>J24</f>
        <v>6.6036899999999996E-2</v>
      </c>
      <c r="G24" s="98">
        <v>0.35399999999999998</v>
      </c>
      <c r="H24" s="98" t="s">
        <v>215</v>
      </c>
      <c r="I24" s="98" t="s">
        <v>215</v>
      </c>
      <c r="J24" s="192">
        <v>6.6036899999999996E-2</v>
      </c>
      <c r="K24" s="192">
        <v>0</v>
      </c>
      <c r="L24" s="98" t="s">
        <v>215</v>
      </c>
      <c r="M24" s="98">
        <f>J24</f>
        <v>6.6036899999999996E-2</v>
      </c>
    </row>
    <row r="25" spans="1:16" ht="24" customHeight="1">
      <c r="A25" s="49" t="s">
        <v>86</v>
      </c>
      <c r="B25" s="39" t="s">
        <v>85</v>
      </c>
      <c r="C25" s="98" t="s">
        <v>215</v>
      </c>
      <c r="D25" s="98">
        <f t="shared" ref="D25:D64" si="0">G25+J25</f>
        <v>0</v>
      </c>
      <c r="E25" s="98">
        <f t="shared" ref="E25:E64" si="1">F25+G25</f>
        <v>0</v>
      </c>
      <c r="F25" s="98">
        <f t="shared" ref="F25:F64" si="2">J25</f>
        <v>0</v>
      </c>
      <c r="G25" s="98">
        <v>0</v>
      </c>
      <c r="H25" s="98" t="s">
        <v>215</v>
      </c>
      <c r="I25" s="98" t="s">
        <v>215</v>
      </c>
      <c r="J25" s="98">
        <v>0</v>
      </c>
      <c r="K25" s="98">
        <v>0</v>
      </c>
      <c r="L25" s="98" t="s">
        <v>215</v>
      </c>
      <c r="M25" s="98">
        <f t="shared" ref="M25:M64" si="3">J25</f>
        <v>0</v>
      </c>
    </row>
    <row r="26" spans="1:16">
      <c r="A26" s="49" t="s">
        <v>84</v>
      </c>
      <c r="B26" s="39" t="s">
        <v>83</v>
      </c>
      <c r="C26" s="98" t="s">
        <v>215</v>
      </c>
      <c r="D26" s="98">
        <f t="shared" si="0"/>
        <v>0</v>
      </c>
      <c r="E26" s="98">
        <f t="shared" si="1"/>
        <v>0</v>
      </c>
      <c r="F26" s="98">
        <f t="shared" si="2"/>
        <v>0</v>
      </c>
      <c r="G26" s="98">
        <v>0</v>
      </c>
      <c r="H26" s="98" t="s">
        <v>215</v>
      </c>
      <c r="I26" s="98" t="s">
        <v>215</v>
      </c>
      <c r="J26" s="98">
        <v>0</v>
      </c>
      <c r="K26" s="98">
        <v>0</v>
      </c>
      <c r="L26" s="98" t="s">
        <v>215</v>
      </c>
      <c r="M26" s="98">
        <f t="shared" si="3"/>
        <v>0</v>
      </c>
    </row>
    <row r="27" spans="1:16" ht="31.5">
      <c r="A27" s="49" t="s">
        <v>82</v>
      </c>
      <c r="B27" s="39" t="s">
        <v>156</v>
      </c>
      <c r="C27" s="98" t="s">
        <v>215</v>
      </c>
      <c r="D27" s="98">
        <f t="shared" si="0"/>
        <v>0.42003689999999999</v>
      </c>
      <c r="E27" s="98">
        <f t="shared" si="1"/>
        <v>0.42003689999999999</v>
      </c>
      <c r="F27" s="98">
        <f t="shared" si="2"/>
        <v>6.6036899999999996E-2</v>
      </c>
      <c r="G27" s="98">
        <f>G24</f>
        <v>0.35399999999999998</v>
      </c>
      <c r="H27" s="98" t="s">
        <v>215</v>
      </c>
      <c r="I27" s="98" t="s">
        <v>215</v>
      </c>
      <c r="J27" s="98">
        <f>J24</f>
        <v>6.6036899999999996E-2</v>
      </c>
      <c r="K27" s="98">
        <v>0</v>
      </c>
      <c r="L27" s="98" t="s">
        <v>215</v>
      </c>
      <c r="M27" s="98">
        <f t="shared" si="3"/>
        <v>6.6036899999999996E-2</v>
      </c>
    </row>
    <row r="28" spans="1:16">
      <c r="A28" s="49" t="s">
        <v>81</v>
      </c>
      <c r="B28" s="39" t="s">
        <v>80</v>
      </c>
      <c r="C28" s="98" t="s">
        <v>215</v>
      </c>
      <c r="D28" s="98">
        <f t="shared" si="0"/>
        <v>0</v>
      </c>
      <c r="E28" s="98">
        <f t="shared" si="1"/>
        <v>0</v>
      </c>
      <c r="F28" s="98">
        <f t="shared" si="2"/>
        <v>0</v>
      </c>
      <c r="G28" s="98">
        <v>0</v>
      </c>
      <c r="H28" s="98" t="s">
        <v>215</v>
      </c>
      <c r="I28" s="98" t="s">
        <v>215</v>
      </c>
      <c r="J28" s="98">
        <v>0</v>
      </c>
      <c r="K28" s="98">
        <v>0</v>
      </c>
      <c r="L28" s="98" t="s">
        <v>215</v>
      </c>
      <c r="M28" s="98">
        <f t="shared" si="3"/>
        <v>0</v>
      </c>
    </row>
    <row r="29" spans="1:16">
      <c r="A29" s="49" t="s">
        <v>79</v>
      </c>
      <c r="B29" s="53" t="s">
        <v>78</v>
      </c>
      <c r="C29" s="98" t="s">
        <v>215</v>
      </c>
      <c r="D29" s="98">
        <f t="shared" si="0"/>
        <v>0</v>
      </c>
      <c r="E29" s="98">
        <f t="shared" si="1"/>
        <v>0</v>
      </c>
      <c r="F29" s="98">
        <f t="shared" si="2"/>
        <v>0</v>
      </c>
      <c r="G29" s="98">
        <v>0</v>
      </c>
      <c r="H29" s="98" t="s">
        <v>215</v>
      </c>
      <c r="I29" s="98" t="s">
        <v>215</v>
      </c>
      <c r="J29" s="98">
        <v>0</v>
      </c>
      <c r="K29" s="98">
        <v>0</v>
      </c>
      <c r="L29" s="98" t="s">
        <v>215</v>
      </c>
      <c r="M29" s="98">
        <f t="shared" si="3"/>
        <v>0</v>
      </c>
    </row>
    <row r="30" spans="1:16" s="95" customFormat="1" ht="47.25">
      <c r="A30" s="52" t="s">
        <v>18</v>
      </c>
      <c r="B30" s="51" t="s">
        <v>77</v>
      </c>
      <c r="C30" s="98" t="s">
        <v>215</v>
      </c>
      <c r="D30" s="98">
        <f t="shared" si="0"/>
        <v>0</v>
      </c>
      <c r="E30" s="98">
        <f t="shared" si="1"/>
        <v>0</v>
      </c>
      <c r="F30" s="98">
        <f t="shared" si="2"/>
        <v>-0.37389528999999999</v>
      </c>
      <c r="G30" s="198">
        <v>0.37389528999999999</v>
      </c>
      <c r="H30" s="98" t="s">
        <v>215</v>
      </c>
      <c r="I30" s="98" t="s">
        <v>215</v>
      </c>
      <c r="J30" s="96">
        <v>-0.37389528999999999</v>
      </c>
      <c r="K30" s="96">
        <v>0</v>
      </c>
      <c r="L30" s="98" t="s">
        <v>215</v>
      </c>
      <c r="M30" s="98">
        <f t="shared" si="3"/>
        <v>-0.37389528999999999</v>
      </c>
    </row>
    <row r="31" spans="1:16">
      <c r="A31" s="52" t="s">
        <v>76</v>
      </c>
      <c r="B31" s="39" t="s">
        <v>75</v>
      </c>
      <c r="C31" s="98" t="s">
        <v>215</v>
      </c>
      <c r="D31" s="98">
        <v>0</v>
      </c>
      <c r="E31" s="98">
        <f t="shared" si="1"/>
        <v>0</v>
      </c>
      <c r="F31" s="98">
        <f t="shared" si="2"/>
        <v>-0.37389528999999999</v>
      </c>
      <c r="G31" s="96">
        <f>G30</f>
        <v>0.37389528999999999</v>
      </c>
      <c r="H31" s="98" t="s">
        <v>215</v>
      </c>
      <c r="I31" s="98" t="s">
        <v>215</v>
      </c>
      <c r="J31" s="96">
        <f>J30</f>
        <v>-0.37389528999999999</v>
      </c>
      <c r="K31" s="96">
        <v>0</v>
      </c>
      <c r="L31" s="98" t="s">
        <v>215</v>
      </c>
      <c r="M31" s="98">
        <f t="shared" si="3"/>
        <v>-0.37389528999999999</v>
      </c>
    </row>
    <row r="32" spans="1:16" ht="31.5">
      <c r="A32" s="52" t="s">
        <v>74</v>
      </c>
      <c r="B32" s="39" t="s">
        <v>73</v>
      </c>
      <c r="C32" s="98" t="s">
        <v>215</v>
      </c>
      <c r="D32" s="98">
        <f t="shared" si="0"/>
        <v>0</v>
      </c>
      <c r="E32" s="98">
        <f t="shared" si="1"/>
        <v>0</v>
      </c>
      <c r="F32" s="98">
        <f t="shared" si="2"/>
        <v>0</v>
      </c>
      <c r="G32" s="96">
        <v>0</v>
      </c>
      <c r="H32" s="98" t="s">
        <v>215</v>
      </c>
      <c r="I32" s="98" t="s">
        <v>215</v>
      </c>
      <c r="J32" s="96">
        <v>0</v>
      </c>
      <c r="K32" s="96">
        <v>0</v>
      </c>
      <c r="L32" s="98" t="s">
        <v>215</v>
      </c>
      <c r="M32" s="98">
        <f t="shared" si="3"/>
        <v>0</v>
      </c>
    </row>
    <row r="33" spans="1:13">
      <c r="A33" s="52" t="s">
        <v>72</v>
      </c>
      <c r="B33" s="39" t="s">
        <v>71</v>
      </c>
      <c r="C33" s="98" t="s">
        <v>215</v>
      </c>
      <c r="D33" s="98">
        <f t="shared" si="0"/>
        <v>0</v>
      </c>
      <c r="E33" s="98">
        <f t="shared" si="1"/>
        <v>0</v>
      </c>
      <c r="F33" s="98">
        <f t="shared" si="2"/>
        <v>0</v>
      </c>
      <c r="G33" s="96">
        <v>0</v>
      </c>
      <c r="H33" s="98" t="s">
        <v>215</v>
      </c>
      <c r="I33" s="98" t="s">
        <v>215</v>
      </c>
      <c r="J33" s="96">
        <v>0</v>
      </c>
      <c r="K33" s="96">
        <v>0</v>
      </c>
      <c r="L33" s="98" t="s">
        <v>215</v>
      </c>
      <c r="M33" s="98">
        <f t="shared" si="3"/>
        <v>0</v>
      </c>
    </row>
    <row r="34" spans="1:13">
      <c r="A34" s="52" t="s">
        <v>70</v>
      </c>
      <c r="B34" s="39" t="s">
        <v>69</v>
      </c>
      <c r="C34" s="98" t="s">
        <v>215</v>
      </c>
      <c r="D34" s="98">
        <v>0</v>
      </c>
      <c r="E34" s="98">
        <f t="shared" si="1"/>
        <v>0</v>
      </c>
      <c r="F34" s="98">
        <f t="shared" si="2"/>
        <v>0</v>
      </c>
      <c r="G34" s="97">
        <v>0</v>
      </c>
      <c r="H34" s="98" t="s">
        <v>215</v>
      </c>
      <c r="I34" s="98" t="s">
        <v>215</v>
      </c>
      <c r="J34" s="96">
        <v>0</v>
      </c>
      <c r="K34" s="96">
        <v>0</v>
      </c>
      <c r="L34" s="98" t="s">
        <v>215</v>
      </c>
      <c r="M34" s="98">
        <f t="shared" si="3"/>
        <v>0</v>
      </c>
    </row>
    <row r="35" spans="1:13" ht="31.5">
      <c r="A35" s="52" t="s">
        <v>17</v>
      </c>
      <c r="B35" s="51" t="s">
        <v>68</v>
      </c>
      <c r="C35" s="98" t="s">
        <v>215</v>
      </c>
      <c r="D35" s="98">
        <f t="shared" si="0"/>
        <v>0</v>
      </c>
      <c r="E35" s="98">
        <f t="shared" si="1"/>
        <v>0</v>
      </c>
      <c r="F35" s="98">
        <f t="shared" si="2"/>
        <v>0</v>
      </c>
      <c r="G35" s="98">
        <v>0</v>
      </c>
      <c r="H35" s="98" t="s">
        <v>215</v>
      </c>
      <c r="I35" s="98" t="s">
        <v>215</v>
      </c>
      <c r="J35" s="98">
        <v>0</v>
      </c>
      <c r="K35" s="98">
        <v>0</v>
      </c>
      <c r="L35" s="98" t="s">
        <v>215</v>
      </c>
      <c r="M35" s="98">
        <f t="shared" si="3"/>
        <v>0</v>
      </c>
    </row>
    <row r="36" spans="1:13" ht="31.5">
      <c r="A36" s="49" t="s">
        <v>67</v>
      </c>
      <c r="B36" s="48" t="s">
        <v>66</v>
      </c>
      <c r="C36" s="98" t="s">
        <v>215</v>
      </c>
      <c r="D36" s="98">
        <f t="shared" si="0"/>
        <v>0</v>
      </c>
      <c r="E36" s="98">
        <f t="shared" si="1"/>
        <v>0</v>
      </c>
      <c r="F36" s="98">
        <f t="shared" si="2"/>
        <v>0</v>
      </c>
      <c r="G36" s="98">
        <v>0</v>
      </c>
      <c r="H36" s="98" t="s">
        <v>215</v>
      </c>
      <c r="I36" s="98" t="s">
        <v>215</v>
      </c>
      <c r="J36" s="98">
        <v>0</v>
      </c>
      <c r="K36" s="98">
        <v>0</v>
      </c>
      <c r="L36" s="98" t="s">
        <v>215</v>
      </c>
      <c r="M36" s="98">
        <f t="shared" si="3"/>
        <v>0</v>
      </c>
    </row>
    <row r="37" spans="1:13">
      <c r="A37" s="49" t="s">
        <v>65</v>
      </c>
      <c r="B37" s="48" t="s">
        <v>55</v>
      </c>
      <c r="C37" s="98" t="s">
        <v>215</v>
      </c>
      <c r="D37" s="98">
        <f t="shared" si="0"/>
        <v>0</v>
      </c>
      <c r="E37" s="98">
        <f t="shared" si="1"/>
        <v>0</v>
      </c>
      <c r="F37" s="98">
        <f t="shared" si="2"/>
        <v>0</v>
      </c>
      <c r="G37" s="199">
        <v>0</v>
      </c>
      <c r="H37" s="98" t="s">
        <v>215</v>
      </c>
      <c r="I37" s="98" t="s">
        <v>215</v>
      </c>
      <c r="J37" s="214">
        <v>0</v>
      </c>
      <c r="K37" s="214">
        <v>0</v>
      </c>
      <c r="L37" s="98" t="s">
        <v>215</v>
      </c>
      <c r="M37" s="98">
        <f t="shared" si="3"/>
        <v>0</v>
      </c>
    </row>
    <row r="38" spans="1:13">
      <c r="A38" s="49" t="s">
        <v>64</v>
      </c>
      <c r="B38" s="48" t="s">
        <v>53</v>
      </c>
      <c r="C38" s="98" t="s">
        <v>215</v>
      </c>
      <c r="D38" s="98">
        <f t="shared" si="0"/>
        <v>0</v>
      </c>
      <c r="E38" s="98">
        <f t="shared" si="1"/>
        <v>0</v>
      </c>
      <c r="F38" s="98">
        <f t="shared" si="2"/>
        <v>0</v>
      </c>
      <c r="G38" s="199">
        <v>0</v>
      </c>
      <c r="H38" s="98" t="s">
        <v>215</v>
      </c>
      <c r="I38" s="98" t="s">
        <v>215</v>
      </c>
      <c r="J38" s="214">
        <v>0</v>
      </c>
      <c r="K38" s="214">
        <v>0</v>
      </c>
      <c r="L38" s="98" t="s">
        <v>215</v>
      </c>
      <c r="M38" s="98">
        <f t="shared" si="3"/>
        <v>0</v>
      </c>
    </row>
    <row r="39" spans="1:13" ht="31.5">
      <c r="A39" s="49" t="s">
        <v>63</v>
      </c>
      <c r="B39" s="39" t="s">
        <v>51</v>
      </c>
      <c r="C39" s="98" t="s">
        <v>215</v>
      </c>
      <c r="D39" s="98">
        <f t="shared" si="0"/>
        <v>0</v>
      </c>
      <c r="E39" s="98">
        <f t="shared" si="1"/>
        <v>0</v>
      </c>
      <c r="F39" s="98">
        <f t="shared" si="2"/>
        <v>0</v>
      </c>
      <c r="G39" s="98">
        <v>0</v>
      </c>
      <c r="H39" s="98" t="s">
        <v>215</v>
      </c>
      <c r="I39" s="98" t="s">
        <v>215</v>
      </c>
      <c r="J39" s="98">
        <v>0</v>
      </c>
      <c r="K39" s="98">
        <v>0</v>
      </c>
      <c r="L39" s="98" t="s">
        <v>215</v>
      </c>
      <c r="M39" s="98">
        <f t="shared" si="3"/>
        <v>0</v>
      </c>
    </row>
    <row r="40" spans="1:13" ht="31.5">
      <c r="A40" s="49" t="s">
        <v>62</v>
      </c>
      <c r="B40" s="39" t="s">
        <v>49</v>
      </c>
      <c r="C40" s="98" t="s">
        <v>215</v>
      </c>
      <c r="D40" s="98">
        <f t="shared" si="0"/>
        <v>0</v>
      </c>
      <c r="E40" s="98">
        <f t="shared" si="1"/>
        <v>0</v>
      </c>
      <c r="F40" s="98">
        <f t="shared" si="2"/>
        <v>0</v>
      </c>
      <c r="G40" s="98">
        <v>0</v>
      </c>
      <c r="H40" s="98" t="s">
        <v>215</v>
      </c>
      <c r="I40" s="98" t="s">
        <v>215</v>
      </c>
      <c r="J40" s="98">
        <v>0</v>
      </c>
      <c r="K40" s="98">
        <v>0</v>
      </c>
      <c r="L40" s="98" t="s">
        <v>215</v>
      </c>
      <c r="M40" s="98">
        <f t="shared" si="3"/>
        <v>0</v>
      </c>
    </row>
    <row r="41" spans="1:13">
      <c r="A41" s="49" t="s">
        <v>61</v>
      </c>
      <c r="B41" s="39" t="s">
        <v>47</v>
      </c>
      <c r="C41" s="98" t="s">
        <v>215</v>
      </c>
      <c r="D41" s="98">
        <f t="shared" si="0"/>
        <v>0</v>
      </c>
      <c r="E41" s="98">
        <f t="shared" si="1"/>
        <v>0</v>
      </c>
      <c r="F41" s="98">
        <f t="shared" si="2"/>
        <v>0</v>
      </c>
      <c r="G41" s="98">
        <v>0</v>
      </c>
      <c r="H41" s="98" t="s">
        <v>215</v>
      </c>
      <c r="I41" s="98" t="s">
        <v>215</v>
      </c>
      <c r="J41" s="98">
        <v>0</v>
      </c>
      <c r="K41" s="98">
        <v>0</v>
      </c>
      <c r="L41" s="98" t="s">
        <v>215</v>
      </c>
      <c r="M41" s="98">
        <f t="shared" si="3"/>
        <v>0</v>
      </c>
    </row>
    <row r="42" spans="1:13" ht="18.75">
      <c r="A42" s="49" t="s">
        <v>60</v>
      </c>
      <c r="B42" s="48" t="s">
        <v>45</v>
      </c>
      <c r="C42" s="98" t="s">
        <v>215</v>
      </c>
      <c r="D42" s="98">
        <f t="shared" si="0"/>
        <v>0</v>
      </c>
      <c r="E42" s="98">
        <f t="shared" si="1"/>
        <v>0</v>
      </c>
      <c r="F42" s="98">
        <f t="shared" si="2"/>
        <v>0</v>
      </c>
      <c r="G42" s="98">
        <v>0</v>
      </c>
      <c r="H42" s="98" t="s">
        <v>215</v>
      </c>
      <c r="I42" s="98" t="s">
        <v>215</v>
      </c>
      <c r="J42" s="98">
        <v>0</v>
      </c>
      <c r="K42" s="98">
        <v>0</v>
      </c>
      <c r="L42" s="98" t="s">
        <v>215</v>
      </c>
      <c r="M42" s="98">
        <f t="shared" si="3"/>
        <v>0</v>
      </c>
    </row>
    <row r="43" spans="1:13">
      <c r="A43" s="52" t="s">
        <v>16</v>
      </c>
      <c r="B43" s="51" t="s">
        <v>59</v>
      </c>
      <c r="C43" s="98" t="s">
        <v>215</v>
      </c>
      <c r="D43" s="98">
        <f t="shared" si="0"/>
        <v>0</v>
      </c>
      <c r="E43" s="98">
        <f t="shared" si="1"/>
        <v>0</v>
      </c>
      <c r="F43" s="98">
        <f t="shared" si="2"/>
        <v>0</v>
      </c>
      <c r="G43" s="98">
        <v>0</v>
      </c>
      <c r="H43" s="98" t="s">
        <v>215</v>
      </c>
      <c r="I43" s="98" t="s">
        <v>215</v>
      </c>
      <c r="J43" s="98">
        <v>0</v>
      </c>
      <c r="K43" s="98">
        <v>0</v>
      </c>
      <c r="L43" s="98" t="s">
        <v>215</v>
      </c>
      <c r="M43" s="98">
        <f t="shared" si="3"/>
        <v>0</v>
      </c>
    </row>
    <row r="44" spans="1:13">
      <c r="A44" s="49" t="s">
        <v>58</v>
      </c>
      <c r="B44" s="39" t="s">
        <v>57</v>
      </c>
      <c r="C44" s="98" t="s">
        <v>215</v>
      </c>
      <c r="D44" s="98">
        <f t="shared" si="0"/>
        <v>0</v>
      </c>
      <c r="E44" s="98">
        <f t="shared" si="1"/>
        <v>0</v>
      </c>
      <c r="F44" s="98">
        <f t="shared" si="2"/>
        <v>0</v>
      </c>
      <c r="G44" s="98">
        <v>0</v>
      </c>
      <c r="H44" s="98" t="s">
        <v>215</v>
      </c>
      <c r="I44" s="98" t="s">
        <v>215</v>
      </c>
      <c r="J44" s="98">
        <v>0</v>
      </c>
      <c r="K44" s="98">
        <v>0</v>
      </c>
      <c r="L44" s="98" t="s">
        <v>215</v>
      </c>
      <c r="M44" s="98">
        <f t="shared" si="3"/>
        <v>0</v>
      </c>
    </row>
    <row r="45" spans="1:13">
      <c r="A45" s="49" t="s">
        <v>56</v>
      </c>
      <c r="B45" s="39" t="s">
        <v>55</v>
      </c>
      <c r="C45" s="98" t="s">
        <v>215</v>
      </c>
      <c r="D45" s="98">
        <f t="shared" si="0"/>
        <v>0</v>
      </c>
      <c r="E45" s="98">
        <f t="shared" si="1"/>
        <v>0</v>
      </c>
      <c r="F45" s="98">
        <f t="shared" si="2"/>
        <v>0</v>
      </c>
      <c r="G45" s="199">
        <v>0</v>
      </c>
      <c r="H45" s="98" t="s">
        <v>215</v>
      </c>
      <c r="I45" s="98" t="s">
        <v>215</v>
      </c>
      <c r="J45" s="214">
        <v>0</v>
      </c>
      <c r="K45" s="214">
        <v>0</v>
      </c>
      <c r="L45" s="98" t="s">
        <v>215</v>
      </c>
      <c r="M45" s="98">
        <f t="shared" si="3"/>
        <v>0</v>
      </c>
    </row>
    <row r="46" spans="1:13">
      <c r="A46" s="49" t="s">
        <v>54</v>
      </c>
      <c r="B46" s="39" t="s">
        <v>53</v>
      </c>
      <c r="C46" s="98" t="s">
        <v>215</v>
      </c>
      <c r="D46" s="98">
        <f t="shared" si="0"/>
        <v>0</v>
      </c>
      <c r="E46" s="98">
        <f t="shared" si="1"/>
        <v>0</v>
      </c>
      <c r="F46" s="98">
        <f t="shared" si="2"/>
        <v>0</v>
      </c>
      <c r="G46" s="199">
        <v>0</v>
      </c>
      <c r="H46" s="98" t="s">
        <v>215</v>
      </c>
      <c r="I46" s="98" t="s">
        <v>215</v>
      </c>
      <c r="J46" s="214">
        <v>0</v>
      </c>
      <c r="K46" s="214">
        <v>0</v>
      </c>
      <c r="L46" s="98" t="s">
        <v>215</v>
      </c>
      <c r="M46" s="98">
        <f t="shared" si="3"/>
        <v>0</v>
      </c>
    </row>
    <row r="47" spans="1:13" ht="31.5">
      <c r="A47" s="49" t="s">
        <v>52</v>
      </c>
      <c r="B47" s="39" t="s">
        <v>51</v>
      </c>
      <c r="C47" s="98" t="s">
        <v>215</v>
      </c>
      <c r="D47" s="98">
        <f t="shared" si="0"/>
        <v>0</v>
      </c>
      <c r="E47" s="98">
        <f t="shared" si="1"/>
        <v>0</v>
      </c>
      <c r="F47" s="98">
        <f t="shared" si="2"/>
        <v>0</v>
      </c>
      <c r="G47" s="98">
        <v>0</v>
      </c>
      <c r="H47" s="98" t="s">
        <v>215</v>
      </c>
      <c r="I47" s="98" t="s">
        <v>215</v>
      </c>
      <c r="J47" s="98">
        <v>0</v>
      </c>
      <c r="K47" s="98">
        <v>0</v>
      </c>
      <c r="L47" s="98" t="s">
        <v>215</v>
      </c>
      <c r="M47" s="98">
        <f t="shared" si="3"/>
        <v>0</v>
      </c>
    </row>
    <row r="48" spans="1:13" ht="31.5">
      <c r="A48" s="49" t="s">
        <v>50</v>
      </c>
      <c r="B48" s="39" t="s">
        <v>49</v>
      </c>
      <c r="C48" s="98" t="s">
        <v>215</v>
      </c>
      <c r="D48" s="98">
        <f t="shared" si="0"/>
        <v>0</v>
      </c>
      <c r="E48" s="98">
        <f t="shared" si="1"/>
        <v>0</v>
      </c>
      <c r="F48" s="98">
        <f t="shared" si="2"/>
        <v>0</v>
      </c>
      <c r="G48" s="98">
        <v>0</v>
      </c>
      <c r="H48" s="98" t="s">
        <v>215</v>
      </c>
      <c r="I48" s="98" t="s">
        <v>215</v>
      </c>
      <c r="J48" s="98">
        <v>0</v>
      </c>
      <c r="K48" s="98">
        <v>0</v>
      </c>
      <c r="L48" s="98" t="s">
        <v>215</v>
      </c>
      <c r="M48" s="98">
        <f t="shared" si="3"/>
        <v>0</v>
      </c>
    </row>
    <row r="49" spans="1:13">
      <c r="A49" s="49" t="s">
        <v>48</v>
      </c>
      <c r="B49" s="39" t="s">
        <v>47</v>
      </c>
      <c r="C49" s="98" t="s">
        <v>215</v>
      </c>
      <c r="D49" s="98">
        <f t="shared" si="0"/>
        <v>0</v>
      </c>
      <c r="E49" s="98">
        <f t="shared" si="1"/>
        <v>0</v>
      </c>
      <c r="F49" s="98">
        <f t="shared" si="2"/>
        <v>0</v>
      </c>
      <c r="G49" s="98">
        <v>0</v>
      </c>
      <c r="H49" s="98" t="s">
        <v>215</v>
      </c>
      <c r="I49" s="98" t="s">
        <v>215</v>
      </c>
      <c r="J49" s="98">
        <v>0</v>
      </c>
      <c r="K49" s="98">
        <v>0</v>
      </c>
      <c r="L49" s="98" t="s">
        <v>215</v>
      </c>
      <c r="M49" s="98">
        <f t="shared" si="3"/>
        <v>0</v>
      </c>
    </row>
    <row r="50" spans="1:13" ht="18.75">
      <c r="A50" s="49" t="s">
        <v>46</v>
      </c>
      <c r="B50" s="48" t="s">
        <v>45</v>
      </c>
      <c r="C50" s="98" t="s">
        <v>215</v>
      </c>
      <c r="D50" s="98">
        <f t="shared" si="0"/>
        <v>0</v>
      </c>
      <c r="E50" s="98">
        <f t="shared" si="1"/>
        <v>0</v>
      </c>
      <c r="F50" s="98">
        <f t="shared" si="2"/>
        <v>0</v>
      </c>
      <c r="G50" s="98">
        <v>0</v>
      </c>
      <c r="H50" s="98" t="s">
        <v>215</v>
      </c>
      <c r="I50" s="98" t="s">
        <v>215</v>
      </c>
      <c r="J50" s="98">
        <v>0</v>
      </c>
      <c r="K50" s="98">
        <v>0</v>
      </c>
      <c r="L50" s="98" t="s">
        <v>215</v>
      </c>
      <c r="M50" s="98">
        <f t="shared" si="3"/>
        <v>0</v>
      </c>
    </row>
    <row r="51" spans="1:13" ht="35.25" customHeight="1">
      <c r="A51" s="52" t="s">
        <v>14</v>
      </c>
      <c r="B51" s="51" t="s">
        <v>44</v>
      </c>
      <c r="C51" s="98" t="s">
        <v>215</v>
      </c>
      <c r="D51" s="98">
        <f t="shared" si="0"/>
        <v>0</v>
      </c>
      <c r="E51" s="98">
        <f t="shared" si="1"/>
        <v>0</v>
      </c>
      <c r="F51" s="98">
        <f t="shared" si="2"/>
        <v>0</v>
      </c>
      <c r="G51" s="98">
        <v>0</v>
      </c>
      <c r="H51" s="98" t="s">
        <v>215</v>
      </c>
      <c r="I51" s="98" t="s">
        <v>215</v>
      </c>
      <c r="J51" s="98">
        <v>0</v>
      </c>
      <c r="K51" s="98">
        <v>0</v>
      </c>
      <c r="L51" s="98" t="s">
        <v>215</v>
      </c>
      <c r="M51" s="98">
        <f t="shared" si="3"/>
        <v>0</v>
      </c>
    </row>
    <row r="52" spans="1:13">
      <c r="A52" s="49" t="s">
        <v>43</v>
      </c>
      <c r="B52" s="39" t="s">
        <v>42</v>
      </c>
      <c r="C52" s="98" t="s">
        <v>215</v>
      </c>
      <c r="D52" s="98">
        <f t="shared" si="0"/>
        <v>0</v>
      </c>
      <c r="E52" s="98">
        <f t="shared" si="1"/>
        <v>0</v>
      </c>
      <c r="F52" s="98">
        <f t="shared" si="2"/>
        <v>0</v>
      </c>
      <c r="G52" s="96">
        <v>0</v>
      </c>
      <c r="H52" s="98" t="s">
        <v>215</v>
      </c>
      <c r="I52" s="98" t="s">
        <v>215</v>
      </c>
      <c r="J52" s="96">
        <v>0</v>
      </c>
      <c r="K52" s="96">
        <v>0</v>
      </c>
      <c r="L52" s="98" t="s">
        <v>215</v>
      </c>
      <c r="M52" s="98">
        <f t="shared" si="3"/>
        <v>0</v>
      </c>
    </row>
    <row r="53" spans="1:13">
      <c r="A53" s="49" t="s">
        <v>41</v>
      </c>
      <c r="B53" s="39" t="s">
        <v>35</v>
      </c>
      <c r="C53" s="98" t="s">
        <v>215</v>
      </c>
      <c r="D53" s="98">
        <f t="shared" si="0"/>
        <v>0</v>
      </c>
      <c r="E53" s="98">
        <f t="shared" si="1"/>
        <v>0</v>
      </c>
      <c r="F53" s="98">
        <f t="shared" si="2"/>
        <v>0</v>
      </c>
      <c r="G53" s="98">
        <v>0</v>
      </c>
      <c r="H53" s="98" t="s">
        <v>215</v>
      </c>
      <c r="I53" s="98" t="s">
        <v>215</v>
      </c>
      <c r="J53" s="98">
        <v>0</v>
      </c>
      <c r="K53" s="98">
        <v>0</v>
      </c>
      <c r="L53" s="98" t="s">
        <v>215</v>
      </c>
      <c r="M53" s="98">
        <f t="shared" si="3"/>
        <v>0</v>
      </c>
    </row>
    <row r="54" spans="1:13">
      <c r="A54" s="49" t="s">
        <v>40</v>
      </c>
      <c r="B54" s="48" t="s">
        <v>34</v>
      </c>
      <c r="C54" s="98" t="s">
        <v>215</v>
      </c>
      <c r="D54" s="98">
        <f t="shared" si="0"/>
        <v>0</v>
      </c>
      <c r="E54" s="98">
        <f t="shared" si="1"/>
        <v>0</v>
      </c>
      <c r="F54" s="98">
        <f t="shared" si="2"/>
        <v>0</v>
      </c>
      <c r="G54" s="199">
        <v>0</v>
      </c>
      <c r="H54" s="98" t="s">
        <v>215</v>
      </c>
      <c r="I54" s="98" t="s">
        <v>215</v>
      </c>
      <c r="J54" s="214">
        <v>0</v>
      </c>
      <c r="K54" s="214">
        <v>0</v>
      </c>
      <c r="L54" s="98" t="s">
        <v>215</v>
      </c>
      <c r="M54" s="98">
        <f t="shared" si="3"/>
        <v>0</v>
      </c>
    </row>
    <row r="55" spans="1:13">
      <c r="A55" s="49" t="s">
        <v>39</v>
      </c>
      <c r="B55" s="48" t="s">
        <v>33</v>
      </c>
      <c r="C55" s="98" t="s">
        <v>215</v>
      </c>
      <c r="D55" s="98">
        <f t="shared" si="0"/>
        <v>0</v>
      </c>
      <c r="E55" s="98">
        <f t="shared" si="1"/>
        <v>0</v>
      </c>
      <c r="F55" s="98">
        <f t="shared" si="2"/>
        <v>0</v>
      </c>
      <c r="G55" s="199">
        <v>0</v>
      </c>
      <c r="H55" s="98" t="s">
        <v>215</v>
      </c>
      <c r="I55" s="98" t="s">
        <v>215</v>
      </c>
      <c r="J55" s="214">
        <v>0</v>
      </c>
      <c r="K55" s="214">
        <v>0</v>
      </c>
      <c r="L55" s="98" t="s">
        <v>215</v>
      </c>
      <c r="M55" s="98">
        <f t="shared" si="3"/>
        <v>0</v>
      </c>
    </row>
    <row r="56" spans="1:13">
      <c r="A56" s="49" t="s">
        <v>38</v>
      </c>
      <c r="B56" s="48" t="s">
        <v>32</v>
      </c>
      <c r="C56" s="98" t="s">
        <v>215</v>
      </c>
      <c r="D56" s="98">
        <f t="shared" si="0"/>
        <v>0</v>
      </c>
      <c r="E56" s="98">
        <f t="shared" si="1"/>
        <v>0</v>
      </c>
      <c r="F56" s="98">
        <f t="shared" si="2"/>
        <v>0</v>
      </c>
      <c r="G56" s="98">
        <v>0</v>
      </c>
      <c r="H56" s="98" t="s">
        <v>215</v>
      </c>
      <c r="I56" s="98" t="s">
        <v>215</v>
      </c>
      <c r="J56" s="98">
        <v>0</v>
      </c>
      <c r="K56" s="98">
        <v>0</v>
      </c>
      <c r="L56" s="98" t="s">
        <v>215</v>
      </c>
      <c r="M56" s="98">
        <f t="shared" si="3"/>
        <v>0</v>
      </c>
    </row>
    <row r="57" spans="1:13" ht="18.75">
      <c r="A57" s="49" t="s">
        <v>37</v>
      </c>
      <c r="B57" s="48" t="s">
        <v>31</v>
      </c>
      <c r="C57" s="98" t="s">
        <v>215</v>
      </c>
      <c r="D57" s="98">
        <f t="shared" si="0"/>
        <v>0</v>
      </c>
      <c r="E57" s="98">
        <f t="shared" si="1"/>
        <v>0</v>
      </c>
      <c r="F57" s="98">
        <f t="shared" si="2"/>
        <v>0</v>
      </c>
      <c r="G57" s="98">
        <v>0</v>
      </c>
      <c r="H57" s="98" t="s">
        <v>215</v>
      </c>
      <c r="I57" s="98" t="s">
        <v>215</v>
      </c>
      <c r="J57" s="98">
        <v>0</v>
      </c>
      <c r="K57" s="98">
        <v>0</v>
      </c>
      <c r="L57" s="98" t="s">
        <v>215</v>
      </c>
      <c r="M57" s="98">
        <f t="shared" si="3"/>
        <v>0</v>
      </c>
    </row>
    <row r="58" spans="1:13" ht="36.75" customHeight="1">
      <c r="A58" s="52" t="s">
        <v>13</v>
      </c>
      <c r="B58" s="61" t="s">
        <v>100</v>
      </c>
      <c r="C58" s="98" t="s">
        <v>215</v>
      </c>
      <c r="D58" s="98">
        <f t="shared" si="0"/>
        <v>0</v>
      </c>
      <c r="E58" s="98">
        <f t="shared" si="1"/>
        <v>0</v>
      </c>
      <c r="F58" s="98">
        <f t="shared" si="2"/>
        <v>0</v>
      </c>
      <c r="G58" s="98">
        <v>0</v>
      </c>
      <c r="H58" s="98" t="s">
        <v>215</v>
      </c>
      <c r="I58" s="98" t="s">
        <v>215</v>
      </c>
      <c r="J58" s="98">
        <v>0</v>
      </c>
      <c r="K58" s="98">
        <v>0</v>
      </c>
      <c r="L58" s="98" t="s">
        <v>215</v>
      </c>
      <c r="M58" s="98">
        <f t="shared" si="3"/>
        <v>0</v>
      </c>
    </row>
    <row r="59" spans="1:13">
      <c r="A59" s="52" t="s">
        <v>11</v>
      </c>
      <c r="B59" s="51" t="s">
        <v>36</v>
      </c>
      <c r="C59" s="98" t="s">
        <v>215</v>
      </c>
      <c r="D59" s="98">
        <f t="shared" si="0"/>
        <v>0</v>
      </c>
      <c r="E59" s="98">
        <f t="shared" si="1"/>
        <v>0</v>
      </c>
      <c r="F59" s="98">
        <f t="shared" si="2"/>
        <v>0</v>
      </c>
      <c r="G59" s="98">
        <v>0</v>
      </c>
      <c r="H59" s="98" t="s">
        <v>215</v>
      </c>
      <c r="I59" s="98" t="s">
        <v>215</v>
      </c>
      <c r="J59" s="98">
        <v>0</v>
      </c>
      <c r="K59" s="98">
        <v>0</v>
      </c>
      <c r="L59" s="98" t="s">
        <v>215</v>
      </c>
      <c r="M59" s="98">
        <f t="shared" si="3"/>
        <v>0</v>
      </c>
    </row>
    <row r="60" spans="1:13">
      <c r="A60" s="49" t="s">
        <v>94</v>
      </c>
      <c r="B60" s="50" t="s">
        <v>57</v>
      </c>
      <c r="C60" s="98" t="s">
        <v>215</v>
      </c>
      <c r="D60" s="98">
        <f t="shared" si="0"/>
        <v>0</v>
      </c>
      <c r="E60" s="98">
        <f t="shared" si="1"/>
        <v>0</v>
      </c>
      <c r="F60" s="98">
        <f t="shared" si="2"/>
        <v>0</v>
      </c>
      <c r="G60" s="98">
        <v>0</v>
      </c>
      <c r="H60" s="98" t="s">
        <v>215</v>
      </c>
      <c r="I60" s="98" t="s">
        <v>215</v>
      </c>
      <c r="J60" s="98">
        <v>0</v>
      </c>
      <c r="K60" s="98">
        <v>0</v>
      </c>
      <c r="L60" s="98" t="s">
        <v>215</v>
      </c>
      <c r="M60" s="98">
        <f t="shared" si="3"/>
        <v>0</v>
      </c>
    </row>
    <row r="61" spans="1:13">
      <c r="A61" s="49" t="s">
        <v>95</v>
      </c>
      <c r="B61" s="50" t="s">
        <v>55</v>
      </c>
      <c r="C61" s="98" t="s">
        <v>215</v>
      </c>
      <c r="D61" s="98">
        <f t="shared" si="0"/>
        <v>0</v>
      </c>
      <c r="E61" s="98">
        <f t="shared" si="1"/>
        <v>0</v>
      </c>
      <c r="F61" s="98">
        <f t="shared" si="2"/>
        <v>0</v>
      </c>
      <c r="G61" s="98">
        <v>0</v>
      </c>
      <c r="H61" s="98" t="s">
        <v>215</v>
      </c>
      <c r="I61" s="98" t="s">
        <v>215</v>
      </c>
      <c r="J61" s="96">
        <v>0</v>
      </c>
      <c r="K61" s="96">
        <v>0</v>
      </c>
      <c r="L61" s="98" t="s">
        <v>215</v>
      </c>
      <c r="M61" s="98">
        <f t="shared" si="3"/>
        <v>0</v>
      </c>
    </row>
    <row r="62" spans="1:13">
      <c r="A62" s="49" t="s">
        <v>96</v>
      </c>
      <c r="B62" s="50" t="s">
        <v>53</v>
      </c>
      <c r="C62" s="98" t="s">
        <v>215</v>
      </c>
      <c r="D62" s="98">
        <f t="shared" si="0"/>
        <v>0</v>
      </c>
      <c r="E62" s="98">
        <f t="shared" si="1"/>
        <v>0</v>
      </c>
      <c r="F62" s="98">
        <f t="shared" si="2"/>
        <v>0</v>
      </c>
      <c r="G62" s="98">
        <v>0</v>
      </c>
      <c r="H62" s="98" t="s">
        <v>215</v>
      </c>
      <c r="I62" s="98" t="s">
        <v>215</v>
      </c>
      <c r="J62" s="98">
        <v>0</v>
      </c>
      <c r="K62" s="98">
        <v>0</v>
      </c>
      <c r="L62" s="98" t="s">
        <v>215</v>
      </c>
      <c r="M62" s="98">
        <f t="shared" si="3"/>
        <v>0</v>
      </c>
    </row>
    <row r="63" spans="1:13">
      <c r="A63" s="49" t="s">
        <v>97</v>
      </c>
      <c r="B63" s="50" t="s">
        <v>99</v>
      </c>
      <c r="C63" s="98" t="s">
        <v>215</v>
      </c>
      <c r="D63" s="98">
        <f t="shared" si="0"/>
        <v>0</v>
      </c>
      <c r="E63" s="98">
        <f t="shared" si="1"/>
        <v>0</v>
      </c>
      <c r="F63" s="98">
        <f t="shared" si="2"/>
        <v>0</v>
      </c>
      <c r="G63" s="98">
        <v>0</v>
      </c>
      <c r="H63" s="98" t="s">
        <v>215</v>
      </c>
      <c r="I63" s="98" t="s">
        <v>215</v>
      </c>
      <c r="J63" s="98">
        <v>0</v>
      </c>
      <c r="K63" s="98">
        <v>0</v>
      </c>
      <c r="L63" s="98" t="s">
        <v>215</v>
      </c>
      <c r="M63" s="98">
        <f t="shared" si="3"/>
        <v>0</v>
      </c>
    </row>
    <row r="64" spans="1:13" ht="18.75">
      <c r="A64" s="49" t="s">
        <v>98</v>
      </c>
      <c r="B64" s="48" t="s">
        <v>31</v>
      </c>
      <c r="C64" s="98" t="s">
        <v>215</v>
      </c>
      <c r="D64" s="98">
        <f t="shared" si="0"/>
        <v>0</v>
      </c>
      <c r="E64" s="98">
        <f t="shared" si="1"/>
        <v>0</v>
      </c>
      <c r="F64" s="98">
        <f t="shared" si="2"/>
        <v>0</v>
      </c>
      <c r="G64" s="98">
        <v>0</v>
      </c>
      <c r="H64" s="98" t="s">
        <v>215</v>
      </c>
      <c r="I64" s="98" t="s">
        <v>215</v>
      </c>
      <c r="J64" s="98">
        <v>0</v>
      </c>
      <c r="K64" s="98">
        <v>0</v>
      </c>
      <c r="L64" s="98" t="s">
        <v>215</v>
      </c>
      <c r="M64" s="98">
        <f t="shared" si="3"/>
        <v>0</v>
      </c>
    </row>
    <row r="65" spans="1:12">
      <c r="A65" s="45"/>
      <c r="B65" s="46"/>
      <c r="C65" s="46"/>
      <c r="D65" s="46"/>
      <c r="E65" s="46"/>
      <c r="F65" s="46"/>
      <c r="G65" s="46"/>
      <c r="H65" s="46"/>
      <c r="I65" s="46"/>
      <c r="J65" s="46"/>
      <c r="K65" s="46"/>
      <c r="L65" s="41"/>
    </row>
    <row r="66" spans="1:12" ht="54" customHeight="1">
      <c r="A66" s="41"/>
      <c r="B66" s="293"/>
      <c r="C66" s="293"/>
      <c r="D66" s="293"/>
      <c r="E66" s="293"/>
      <c r="F66" s="293"/>
      <c r="G66" s="293"/>
      <c r="H66" s="293"/>
      <c r="I66" s="293"/>
      <c r="J66" s="211"/>
      <c r="K66" s="211"/>
      <c r="L66" s="44"/>
    </row>
    <row r="67" spans="1:12">
      <c r="A67" s="41"/>
      <c r="B67" s="41"/>
      <c r="C67" s="41"/>
      <c r="D67" s="41"/>
      <c r="E67" s="41"/>
      <c r="F67" s="41"/>
      <c r="L67" s="41"/>
    </row>
    <row r="68" spans="1:12" ht="50.25" customHeight="1">
      <c r="A68" s="41"/>
      <c r="B68" s="294"/>
      <c r="C68" s="294"/>
      <c r="D68" s="294"/>
      <c r="E68" s="294"/>
      <c r="F68" s="294"/>
      <c r="G68" s="294"/>
      <c r="H68" s="294"/>
      <c r="I68" s="294"/>
      <c r="J68" s="212"/>
      <c r="K68" s="212"/>
      <c r="L68" s="41"/>
    </row>
    <row r="69" spans="1:12">
      <c r="A69" s="41"/>
      <c r="B69" s="41"/>
      <c r="C69" s="41"/>
      <c r="D69" s="41"/>
      <c r="E69" s="41"/>
      <c r="F69" s="41"/>
      <c r="L69" s="41"/>
    </row>
    <row r="70" spans="1:12" ht="36.75" customHeight="1">
      <c r="A70" s="41"/>
      <c r="B70" s="293"/>
      <c r="C70" s="293"/>
      <c r="D70" s="293"/>
      <c r="E70" s="293"/>
      <c r="F70" s="293"/>
      <c r="G70" s="293"/>
      <c r="H70" s="293"/>
      <c r="I70" s="293"/>
      <c r="J70" s="211"/>
      <c r="K70" s="211"/>
      <c r="L70" s="41"/>
    </row>
    <row r="71" spans="1:12">
      <c r="A71" s="41"/>
      <c r="B71" s="43"/>
      <c r="C71" s="43"/>
      <c r="D71" s="43"/>
      <c r="E71" s="43"/>
      <c r="F71" s="43"/>
      <c r="L71" s="41"/>
    </row>
    <row r="72" spans="1:12" ht="51" customHeight="1">
      <c r="A72" s="41"/>
      <c r="B72" s="293"/>
      <c r="C72" s="293"/>
      <c r="D72" s="293"/>
      <c r="E72" s="293"/>
      <c r="F72" s="293"/>
      <c r="G72" s="293"/>
      <c r="H72" s="293"/>
      <c r="I72" s="293"/>
      <c r="J72" s="211"/>
      <c r="K72" s="211"/>
      <c r="L72" s="41"/>
    </row>
    <row r="73" spans="1:12" ht="32.25" customHeight="1">
      <c r="A73" s="41"/>
      <c r="B73" s="294"/>
      <c r="C73" s="294"/>
      <c r="D73" s="294"/>
      <c r="E73" s="294"/>
      <c r="F73" s="294"/>
      <c r="G73" s="294"/>
      <c r="H73" s="294"/>
      <c r="I73" s="294"/>
      <c r="J73" s="212"/>
      <c r="K73" s="212"/>
      <c r="L73" s="41"/>
    </row>
    <row r="74" spans="1:12" ht="51.75" customHeight="1">
      <c r="A74" s="41"/>
      <c r="B74" s="293"/>
      <c r="C74" s="293"/>
      <c r="D74" s="293"/>
      <c r="E74" s="293"/>
      <c r="F74" s="293"/>
      <c r="G74" s="293"/>
      <c r="H74" s="293"/>
      <c r="I74" s="293"/>
      <c r="J74" s="211"/>
      <c r="K74" s="211"/>
      <c r="L74" s="41"/>
    </row>
    <row r="75" spans="1:12" ht="21.75" customHeight="1">
      <c r="A75" s="41"/>
      <c r="B75" s="291"/>
      <c r="C75" s="291"/>
      <c r="D75" s="291"/>
      <c r="E75" s="291"/>
      <c r="F75" s="291"/>
      <c r="G75" s="291"/>
      <c r="H75" s="291"/>
      <c r="I75" s="291"/>
      <c r="J75" s="209"/>
      <c r="K75" s="209"/>
      <c r="L75" s="41"/>
    </row>
    <row r="76" spans="1:12" ht="23.25" customHeight="1">
      <c r="A76" s="41"/>
      <c r="B76" s="42"/>
      <c r="C76" s="42"/>
      <c r="D76" s="42"/>
      <c r="E76" s="42"/>
      <c r="F76" s="42"/>
      <c r="L76" s="41"/>
    </row>
    <row r="77" spans="1:12" ht="18.75" customHeight="1">
      <c r="A77" s="41"/>
      <c r="B77" s="292"/>
      <c r="C77" s="292"/>
      <c r="D77" s="292"/>
      <c r="E77" s="292"/>
      <c r="F77" s="292"/>
      <c r="G77" s="292"/>
      <c r="H77" s="292"/>
      <c r="I77" s="292"/>
      <c r="J77" s="210"/>
      <c r="K77" s="210"/>
      <c r="L77" s="41"/>
    </row>
    <row r="78" spans="1:12">
      <c r="A78" s="41"/>
      <c r="B78" s="41"/>
      <c r="C78" s="41"/>
      <c r="D78" s="41"/>
      <c r="E78" s="41"/>
      <c r="F78" s="41"/>
      <c r="L78" s="41"/>
    </row>
    <row r="79" spans="1:12">
      <c r="A79" s="41"/>
      <c r="B79" s="41"/>
      <c r="C79" s="41"/>
      <c r="D79" s="41"/>
      <c r="E79" s="41"/>
      <c r="F79" s="41"/>
      <c r="L79" s="41"/>
    </row>
    <row r="80" spans="1:12">
      <c r="G80" s="40"/>
      <c r="H80" s="40"/>
      <c r="I80" s="40"/>
    </row>
    <row r="81" spans="7:9">
      <c r="G81" s="40"/>
      <c r="H81" s="40"/>
      <c r="I81" s="40"/>
    </row>
    <row r="82" spans="7:9">
      <c r="G82" s="40"/>
      <c r="H82" s="40"/>
      <c r="I82" s="40"/>
    </row>
    <row r="83" spans="7:9">
      <c r="G83" s="40"/>
      <c r="H83" s="40"/>
      <c r="I83" s="40"/>
    </row>
    <row r="84" spans="7:9">
      <c r="G84" s="40"/>
      <c r="H84" s="40"/>
      <c r="I84" s="40"/>
    </row>
    <row r="85" spans="7:9">
      <c r="G85" s="40"/>
      <c r="H85" s="40"/>
      <c r="I85" s="40"/>
    </row>
    <row r="86" spans="7:9">
      <c r="G86" s="40"/>
      <c r="H86" s="40"/>
      <c r="I86" s="40"/>
    </row>
    <row r="87" spans="7:9">
      <c r="G87" s="40"/>
      <c r="H87" s="40"/>
      <c r="I87" s="40"/>
    </row>
    <row r="88" spans="7:9">
      <c r="G88" s="40"/>
      <c r="H88" s="40"/>
      <c r="I88" s="40"/>
    </row>
    <row r="89" spans="7:9">
      <c r="G89" s="40"/>
      <c r="H89" s="40"/>
      <c r="I89" s="40"/>
    </row>
    <row r="90" spans="7:9">
      <c r="G90" s="40"/>
      <c r="H90" s="40"/>
      <c r="I90" s="40"/>
    </row>
    <row r="91" spans="7:9">
      <c r="G91" s="40"/>
      <c r="H91" s="40"/>
      <c r="I91" s="40"/>
    </row>
    <row r="92" spans="7:9">
      <c r="G92" s="40"/>
      <c r="H92" s="40"/>
      <c r="I92" s="4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G1" zoomScale="85" zoomScaleSheetLayoutView="85" workbookViewId="0">
      <selection activeCell="A10" sqref="A10:AV10"/>
    </sheetView>
  </sheetViews>
  <sheetFormatPr defaultRowHeight="1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c r="AV1" s="35" t="s">
        <v>24</v>
      </c>
    </row>
    <row r="2" spans="1:48" ht="18.75">
      <c r="AV2" s="14" t="s">
        <v>7</v>
      </c>
    </row>
    <row r="3" spans="1:48" ht="18.75">
      <c r="AV3" s="14" t="s">
        <v>23</v>
      </c>
    </row>
    <row r="4" spans="1:48" ht="18.75">
      <c r="AV4" s="14"/>
    </row>
    <row r="5" spans="1:48" ht="18.75" customHeight="1">
      <c r="A5" s="219" t="s">
        <v>451</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c r="AV6" s="14"/>
    </row>
    <row r="7" spans="1:48" ht="18.7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c r="A9" s="232" t="s">
        <v>399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c r="A12" s="232" t="str">
        <f>'1. паспорт местоположение'!A12:C12</f>
        <v>G_prj_109105_49156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32" t="str">
        <f>'1. паспорт местоположение'!A15:C15</f>
        <v>Разработка Схемы и программы развития электроэнергетики Став. края на 2016-2020 годы</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02" customFormat="1">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02" customFormat="1">
      <c r="A21" s="304" t="s">
        <v>400</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02" customFormat="1" ht="58.5" customHeight="1">
      <c r="A22" s="305" t="s">
        <v>401</v>
      </c>
      <c r="B22" s="308" t="s">
        <v>402</v>
      </c>
      <c r="C22" s="305" t="s">
        <v>403</v>
      </c>
      <c r="D22" s="305" t="s">
        <v>404</v>
      </c>
      <c r="E22" s="311" t="s">
        <v>405</v>
      </c>
      <c r="F22" s="312"/>
      <c r="G22" s="312"/>
      <c r="H22" s="312"/>
      <c r="I22" s="312"/>
      <c r="J22" s="312"/>
      <c r="K22" s="312"/>
      <c r="L22" s="313"/>
      <c r="M22" s="305" t="s">
        <v>406</v>
      </c>
      <c r="N22" s="305" t="s">
        <v>407</v>
      </c>
      <c r="O22" s="305" t="s">
        <v>408</v>
      </c>
      <c r="P22" s="315" t="s">
        <v>409</v>
      </c>
      <c r="Q22" s="315" t="s">
        <v>410</v>
      </c>
      <c r="R22" s="315" t="s">
        <v>411</v>
      </c>
      <c r="S22" s="315" t="s">
        <v>412</v>
      </c>
      <c r="T22" s="315"/>
      <c r="U22" s="318" t="s">
        <v>413</v>
      </c>
      <c r="V22" s="318" t="s">
        <v>414</v>
      </c>
      <c r="W22" s="315" t="s">
        <v>415</v>
      </c>
      <c r="X22" s="315" t="s">
        <v>416</v>
      </c>
      <c r="Y22" s="315" t="s">
        <v>417</v>
      </c>
      <c r="Z22" s="314" t="s">
        <v>418</v>
      </c>
      <c r="AA22" s="315" t="s">
        <v>419</v>
      </c>
      <c r="AB22" s="315" t="s">
        <v>420</v>
      </c>
      <c r="AC22" s="315" t="s">
        <v>421</v>
      </c>
      <c r="AD22" s="315" t="s">
        <v>422</v>
      </c>
      <c r="AE22" s="315" t="s">
        <v>423</v>
      </c>
      <c r="AF22" s="315" t="s">
        <v>424</v>
      </c>
      <c r="AG22" s="315"/>
      <c r="AH22" s="315"/>
      <c r="AI22" s="315"/>
      <c r="AJ22" s="315"/>
      <c r="AK22" s="315"/>
      <c r="AL22" s="315" t="s">
        <v>425</v>
      </c>
      <c r="AM22" s="315"/>
      <c r="AN22" s="315"/>
      <c r="AO22" s="315"/>
      <c r="AP22" s="315" t="s">
        <v>426</v>
      </c>
      <c r="AQ22" s="315"/>
      <c r="AR22" s="315" t="s">
        <v>427</v>
      </c>
      <c r="AS22" s="315" t="s">
        <v>428</v>
      </c>
      <c r="AT22" s="315" t="s">
        <v>429</v>
      </c>
      <c r="AU22" s="315" t="s">
        <v>430</v>
      </c>
      <c r="AV22" s="321" t="s">
        <v>431</v>
      </c>
    </row>
    <row r="23" spans="1:48" s="202" customFormat="1" ht="64.5" customHeight="1">
      <c r="A23" s="306"/>
      <c r="B23" s="309"/>
      <c r="C23" s="306"/>
      <c r="D23" s="306"/>
      <c r="E23" s="323" t="s">
        <v>432</v>
      </c>
      <c r="F23" s="325" t="s">
        <v>35</v>
      </c>
      <c r="G23" s="325" t="s">
        <v>34</v>
      </c>
      <c r="H23" s="325" t="s">
        <v>33</v>
      </c>
      <c r="I23" s="327" t="s">
        <v>433</v>
      </c>
      <c r="J23" s="327" t="s">
        <v>434</v>
      </c>
      <c r="K23" s="327" t="s">
        <v>435</v>
      </c>
      <c r="L23" s="325" t="s">
        <v>321</v>
      </c>
      <c r="M23" s="306"/>
      <c r="N23" s="306"/>
      <c r="O23" s="306"/>
      <c r="P23" s="315"/>
      <c r="Q23" s="315"/>
      <c r="R23" s="315"/>
      <c r="S23" s="316" t="s">
        <v>0</v>
      </c>
      <c r="T23" s="316" t="s">
        <v>396</v>
      </c>
      <c r="U23" s="318"/>
      <c r="V23" s="318"/>
      <c r="W23" s="315"/>
      <c r="X23" s="315"/>
      <c r="Y23" s="315"/>
      <c r="Z23" s="315"/>
      <c r="AA23" s="315"/>
      <c r="AB23" s="315"/>
      <c r="AC23" s="315"/>
      <c r="AD23" s="315"/>
      <c r="AE23" s="315"/>
      <c r="AF23" s="315" t="s">
        <v>436</v>
      </c>
      <c r="AG23" s="315"/>
      <c r="AH23" s="315" t="s">
        <v>437</v>
      </c>
      <c r="AI23" s="315"/>
      <c r="AJ23" s="305" t="s">
        <v>438</v>
      </c>
      <c r="AK23" s="305" t="s">
        <v>439</v>
      </c>
      <c r="AL23" s="305" t="s">
        <v>440</v>
      </c>
      <c r="AM23" s="305" t="s">
        <v>441</v>
      </c>
      <c r="AN23" s="305" t="s">
        <v>442</v>
      </c>
      <c r="AO23" s="305" t="s">
        <v>443</v>
      </c>
      <c r="AP23" s="305" t="s">
        <v>444</v>
      </c>
      <c r="AQ23" s="319" t="s">
        <v>396</v>
      </c>
      <c r="AR23" s="315"/>
      <c r="AS23" s="315"/>
      <c r="AT23" s="315"/>
      <c r="AU23" s="315"/>
      <c r="AV23" s="322"/>
    </row>
    <row r="24" spans="1:48" s="202" customFormat="1" ht="96.75" customHeight="1">
      <c r="A24" s="307"/>
      <c r="B24" s="310"/>
      <c r="C24" s="307"/>
      <c r="D24" s="307"/>
      <c r="E24" s="324"/>
      <c r="F24" s="326"/>
      <c r="G24" s="326"/>
      <c r="H24" s="326"/>
      <c r="I24" s="328"/>
      <c r="J24" s="328"/>
      <c r="K24" s="328"/>
      <c r="L24" s="326"/>
      <c r="M24" s="307"/>
      <c r="N24" s="307"/>
      <c r="O24" s="307"/>
      <c r="P24" s="315"/>
      <c r="Q24" s="315"/>
      <c r="R24" s="315"/>
      <c r="S24" s="317"/>
      <c r="T24" s="317"/>
      <c r="U24" s="318"/>
      <c r="V24" s="318"/>
      <c r="W24" s="315"/>
      <c r="X24" s="315"/>
      <c r="Y24" s="315"/>
      <c r="Z24" s="315"/>
      <c r="AA24" s="315"/>
      <c r="AB24" s="315"/>
      <c r="AC24" s="315"/>
      <c r="AD24" s="315"/>
      <c r="AE24" s="315"/>
      <c r="AF24" s="203" t="s">
        <v>445</v>
      </c>
      <c r="AG24" s="203" t="s">
        <v>446</v>
      </c>
      <c r="AH24" s="204" t="s">
        <v>0</v>
      </c>
      <c r="AI24" s="204" t="s">
        <v>396</v>
      </c>
      <c r="AJ24" s="307"/>
      <c r="AK24" s="307"/>
      <c r="AL24" s="307"/>
      <c r="AM24" s="307"/>
      <c r="AN24" s="307"/>
      <c r="AO24" s="307"/>
      <c r="AP24" s="307"/>
      <c r="AQ24" s="320"/>
      <c r="AR24" s="315"/>
      <c r="AS24" s="315"/>
      <c r="AT24" s="315"/>
      <c r="AU24" s="315"/>
      <c r="AV24" s="322"/>
    </row>
    <row r="25" spans="1:48" s="206" customFormat="1" ht="11.25">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c r="A26" s="207" t="s">
        <v>215</v>
      </c>
      <c r="B26" s="207" t="s">
        <v>215</v>
      </c>
      <c r="C26" s="207" t="s">
        <v>215</v>
      </c>
      <c r="D26" s="207" t="s">
        <v>215</v>
      </c>
      <c r="E26" s="207" t="s">
        <v>215</v>
      </c>
      <c r="F26" s="207" t="s">
        <v>215</v>
      </c>
      <c r="G26" s="207" t="s">
        <v>215</v>
      </c>
      <c r="H26" s="207" t="s">
        <v>215</v>
      </c>
      <c r="I26" s="207" t="s">
        <v>215</v>
      </c>
      <c r="J26" s="207" t="s">
        <v>215</v>
      </c>
      <c r="K26" s="207" t="s">
        <v>215</v>
      </c>
      <c r="L26" s="207" t="s">
        <v>215</v>
      </c>
      <c r="M26" s="207" t="s">
        <v>215</v>
      </c>
      <c r="N26" s="207" t="s">
        <v>215</v>
      </c>
      <c r="O26" s="207" t="s">
        <v>215</v>
      </c>
      <c r="P26" s="207" t="s">
        <v>215</v>
      </c>
      <c r="Q26" s="207" t="s">
        <v>215</v>
      </c>
      <c r="R26" s="207" t="s">
        <v>215</v>
      </c>
      <c r="S26" s="207" t="s">
        <v>215</v>
      </c>
      <c r="T26" s="207" t="s">
        <v>215</v>
      </c>
      <c r="U26" s="207" t="s">
        <v>215</v>
      </c>
      <c r="V26" s="207" t="s">
        <v>215</v>
      </c>
      <c r="W26" s="207" t="s">
        <v>215</v>
      </c>
      <c r="X26" s="207" t="s">
        <v>215</v>
      </c>
      <c r="Y26" s="207" t="s">
        <v>215</v>
      </c>
      <c r="Z26" s="207" t="s">
        <v>215</v>
      </c>
      <c r="AA26" s="207" t="s">
        <v>215</v>
      </c>
      <c r="AB26" s="207" t="s">
        <v>215</v>
      </c>
      <c r="AC26" s="207" t="s">
        <v>215</v>
      </c>
      <c r="AD26" s="207" t="s">
        <v>215</v>
      </c>
      <c r="AE26" s="207" t="s">
        <v>215</v>
      </c>
      <c r="AF26" s="207" t="s">
        <v>215</v>
      </c>
      <c r="AG26" s="207" t="s">
        <v>215</v>
      </c>
      <c r="AH26" s="207" t="s">
        <v>215</v>
      </c>
      <c r="AI26" s="207" t="s">
        <v>215</v>
      </c>
      <c r="AJ26" s="207" t="s">
        <v>215</v>
      </c>
      <c r="AK26" s="207" t="s">
        <v>215</v>
      </c>
      <c r="AL26" s="207" t="s">
        <v>215</v>
      </c>
      <c r="AM26" s="207" t="s">
        <v>215</v>
      </c>
      <c r="AN26" s="207" t="s">
        <v>215</v>
      </c>
      <c r="AO26" s="207" t="s">
        <v>215</v>
      </c>
      <c r="AP26" s="207" t="s">
        <v>215</v>
      </c>
      <c r="AQ26" s="207" t="s">
        <v>215</v>
      </c>
      <c r="AR26" s="207" t="s">
        <v>215</v>
      </c>
      <c r="AS26" s="207" t="s">
        <v>215</v>
      </c>
      <c r="AT26" s="207" t="s">
        <v>215</v>
      </c>
      <c r="AU26" s="207" t="s">
        <v>215</v>
      </c>
      <c r="AV26" s="207" t="s">
        <v>215</v>
      </c>
    </row>
    <row r="27" spans="1:48" ht="11.25" hidden="1" customHeight="1">
      <c r="A27" s="207" t="s">
        <v>215</v>
      </c>
      <c r="B27" s="207" t="s">
        <v>215</v>
      </c>
      <c r="C27" s="207" t="s">
        <v>215</v>
      </c>
      <c r="D27" s="207" t="s">
        <v>215</v>
      </c>
      <c r="E27" s="207" t="s">
        <v>215</v>
      </c>
      <c r="F27" s="207" t="s">
        <v>215</v>
      </c>
      <c r="G27" s="207" t="s">
        <v>215</v>
      </c>
      <c r="H27" s="207" t="s">
        <v>215</v>
      </c>
      <c r="I27" s="207" t="s">
        <v>215</v>
      </c>
      <c r="J27" s="207" t="s">
        <v>215</v>
      </c>
      <c r="K27" s="207" t="s">
        <v>215</v>
      </c>
      <c r="L27" s="207" t="s">
        <v>215</v>
      </c>
      <c r="M27" s="207" t="s">
        <v>215</v>
      </c>
      <c r="N27" s="207" t="s">
        <v>215</v>
      </c>
      <c r="O27" s="207" t="s">
        <v>215</v>
      </c>
      <c r="P27" s="207" t="s">
        <v>215</v>
      </c>
      <c r="Q27" s="207" t="s">
        <v>215</v>
      </c>
      <c r="R27" s="207" t="s">
        <v>215</v>
      </c>
      <c r="S27" s="207" t="s">
        <v>215</v>
      </c>
      <c r="T27" s="207" t="s">
        <v>215</v>
      </c>
      <c r="U27" s="207" t="s">
        <v>215</v>
      </c>
      <c r="V27" s="207" t="s">
        <v>215</v>
      </c>
      <c r="W27" s="207" t="s">
        <v>215</v>
      </c>
      <c r="X27" s="207" t="s">
        <v>215</v>
      </c>
      <c r="Y27" s="207" t="s">
        <v>215</v>
      </c>
      <c r="Z27" s="207" t="s">
        <v>215</v>
      </c>
      <c r="AA27" s="207" t="s">
        <v>215</v>
      </c>
      <c r="AB27" s="207" t="s">
        <v>215</v>
      </c>
      <c r="AC27" s="207" t="s">
        <v>215</v>
      </c>
      <c r="AD27" s="207" t="s">
        <v>215</v>
      </c>
      <c r="AE27" s="207" t="s">
        <v>215</v>
      </c>
      <c r="AF27" s="207" t="s">
        <v>215</v>
      </c>
      <c r="AG27" s="207" t="s">
        <v>215</v>
      </c>
      <c r="AH27" s="207" t="s">
        <v>215</v>
      </c>
      <c r="AI27" s="207" t="s">
        <v>215</v>
      </c>
      <c r="AJ27" s="207" t="s">
        <v>215</v>
      </c>
      <c r="AK27" s="207" t="s">
        <v>215</v>
      </c>
      <c r="AL27" s="207" t="s">
        <v>215</v>
      </c>
      <c r="AM27" s="207" t="s">
        <v>215</v>
      </c>
      <c r="AN27" s="207" t="s">
        <v>215</v>
      </c>
      <c r="AO27" s="207" t="s">
        <v>215</v>
      </c>
      <c r="AP27" s="207" t="s">
        <v>215</v>
      </c>
      <c r="AQ27" s="207" t="s">
        <v>215</v>
      </c>
      <c r="AR27" s="207" t="s">
        <v>215</v>
      </c>
      <c r="AS27" s="207" t="s">
        <v>215</v>
      </c>
      <c r="AT27" s="207" t="s">
        <v>215</v>
      </c>
      <c r="AU27" s="207" t="s">
        <v>215</v>
      </c>
      <c r="AV27" s="207" t="s">
        <v>215</v>
      </c>
    </row>
    <row r="28" spans="1:48" hidden="1">
      <c r="A28" s="207" t="s">
        <v>215</v>
      </c>
      <c r="B28" s="207" t="s">
        <v>215</v>
      </c>
      <c r="C28" s="207" t="s">
        <v>215</v>
      </c>
      <c r="D28" s="207" t="s">
        <v>215</v>
      </c>
      <c r="E28" s="207" t="s">
        <v>215</v>
      </c>
      <c r="F28" s="207" t="s">
        <v>215</v>
      </c>
      <c r="G28" s="207" t="s">
        <v>215</v>
      </c>
      <c r="H28" s="207" t="s">
        <v>215</v>
      </c>
      <c r="I28" s="207" t="s">
        <v>215</v>
      </c>
      <c r="J28" s="207" t="s">
        <v>215</v>
      </c>
      <c r="K28" s="207" t="s">
        <v>215</v>
      </c>
      <c r="L28" s="207" t="s">
        <v>215</v>
      </c>
      <c r="M28" s="207" t="s">
        <v>215</v>
      </c>
      <c r="N28" s="207" t="s">
        <v>215</v>
      </c>
      <c r="O28" s="207" t="s">
        <v>215</v>
      </c>
      <c r="P28" s="207" t="s">
        <v>215</v>
      </c>
      <c r="Q28" s="207" t="s">
        <v>215</v>
      </c>
      <c r="R28" s="207" t="s">
        <v>215</v>
      </c>
      <c r="S28" s="207" t="s">
        <v>215</v>
      </c>
      <c r="T28" s="207" t="s">
        <v>215</v>
      </c>
      <c r="U28" s="207" t="s">
        <v>215</v>
      </c>
      <c r="V28" s="207" t="s">
        <v>215</v>
      </c>
      <c r="W28" s="207" t="s">
        <v>215</v>
      </c>
      <c r="X28" s="207" t="s">
        <v>215</v>
      </c>
      <c r="Y28" s="207" t="s">
        <v>215</v>
      </c>
      <c r="Z28" s="207" t="s">
        <v>215</v>
      </c>
      <c r="AA28" s="207" t="s">
        <v>215</v>
      </c>
      <c r="AB28" s="207" t="s">
        <v>215</v>
      </c>
      <c r="AC28" s="207" t="s">
        <v>215</v>
      </c>
      <c r="AD28" s="207" t="s">
        <v>215</v>
      </c>
      <c r="AE28" s="207" t="s">
        <v>215</v>
      </c>
      <c r="AF28" s="207" t="s">
        <v>215</v>
      </c>
      <c r="AG28" s="207" t="s">
        <v>215</v>
      </c>
      <c r="AH28" s="207" t="s">
        <v>215</v>
      </c>
      <c r="AI28" s="207" t="s">
        <v>215</v>
      </c>
      <c r="AJ28" s="207" t="s">
        <v>215</v>
      </c>
      <c r="AK28" s="207" t="s">
        <v>215</v>
      </c>
      <c r="AL28" s="207" t="s">
        <v>215</v>
      </c>
      <c r="AM28" s="207" t="s">
        <v>215</v>
      </c>
      <c r="AN28" s="207" t="s">
        <v>215</v>
      </c>
      <c r="AO28" s="207" t="s">
        <v>215</v>
      </c>
      <c r="AP28" s="207" t="s">
        <v>215</v>
      </c>
      <c r="AQ28" s="207" t="s">
        <v>215</v>
      </c>
      <c r="AR28" s="207" t="s">
        <v>215</v>
      </c>
      <c r="AS28" s="207" t="s">
        <v>215</v>
      </c>
      <c r="AT28" s="207" t="s">
        <v>215</v>
      </c>
      <c r="AU28" s="207" t="s">
        <v>215</v>
      </c>
      <c r="AV28" s="207" t="s">
        <v>215</v>
      </c>
    </row>
    <row r="29" spans="1:48" hidden="1">
      <c r="A29" s="207" t="s">
        <v>215</v>
      </c>
      <c r="B29" s="207" t="s">
        <v>215</v>
      </c>
      <c r="C29" s="207" t="s">
        <v>215</v>
      </c>
      <c r="D29" s="207" t="s">
        <v>215</v>
      </c>
      <c r="E29" s="207" t="s">
        <v>215</v>
      </c>
      <c r="F29" s="207" t="s">
        <v>215</v>
      </c>
      <c r="G29" s="207" t="s">
        <v>215</v>
      </c>
      <c r="H29" s="207" t="s">
        <v>215</v>
      </c>
      <c r="I29" s="207" t="s">
        <v>215</v>
      </c>
      <c r="J29" s="207" t="s">
        <v>215</v>
      </c>
      <c r="K29" s="207" t="s">
        <v>215</v>
      </c>
      <c r="L29" s="207" t="s">
        <v>215</v>
      </c>
      <c r="M29" s="207" t="s">
        <v>215</v>
      </c>
      <c r="N29" s="207" t="s">
        <v>215</v>
      </c>
      <c r="O29" s="207" t="s">
        <v>215</v>
      </c>
      <c r="P29" s="207" t="s">
        <v>215</v>
      </c>
      <c r="Q29" s="207" t="s">
        <v>215</v>
      </c>
      <c r="R29" s="207" t="s">
        <v>215</v>
      </c>
      <c r="S29" s="207" t="s">
        <v>215</v>
      </c>
      <c r="T29" s="207" t="s">
        <v>215</v>
      </c>
      <c r="U29" s="207" t="s">
        <v>215</v>
      </c>
      <c r="V29" s="207" t="s">
        <v>215</v>
      </c>
      <c r="W29" s="207" t="s">
        <v>215</v>
      </c>
      <c r="X29" s="207" t="s">
        <v>215</v>
      </c>
      <c r="Y29" s="207" t="s">
        <v>215</v>
      </c>
      <c r="Z29" s="207" t="s">
        <v>215</v>
      </c>
      <c r="AA29" s="207" t="s">
        <v>215</v>
      </c>
      <c r="AB29" s="207" t="s">
        <v>215</v>
      </c>
      <c r="AC29" s="207" t="s">
        <v>215</v>
      </c>
      <c r="AD29" s="207" t="s">
        <v>215</v>
      </c>
      <c r="AE29" s="207" t="s">
        <v>215</v>
      </c>
      <c r="AF29" s="207" t="s">
        <v>215</v>
      </c>
      <c r="AG29" s="207" t="s">
        <v>215</v>
      </c>
      <c r="AH29" s="207" t="s">
        <v>215</v>
      </c>
      <c r="AI29" s="207" t="s">
        <v>215</v>
      </c>
      <c r="AJ29" s="207" t="s">
        <v>215</v>
      </c>
      <c r="AK29" s="207" t="s">
        <v>215</v>
      </c>
      <c r="AL29" s="207" t="s">
        <v>215</v>
      </c>
      <c r="AM29" s="207" t="s">
        <v>215</v>
      </c>
      <c r="AN29" s="207" t="s">
        <v>215</v>
      </c>
      <c r="AO29" s="207" t="s">
        <v>215</v>
      </c>
      <c r="AP29" s="207" t="s">
        <v>215</v>
      </c>
      <c r="AQ29" s="207" t="s">
        <v>215</v>
      </c>
      <c r="AR29" s="207" t="s">
        <v>215</v>
      </c>
      <c r="AS29" s="207" t="s">
        <v>215</v>
      </c>
      <c r="AT29" s="207" t="s">
        <v>215</v>
      </c>
      <c r="AU29" s="207" t="s">
        <v>215</v>
      </c>
      <c r="AV29" s="207" t="s">
        <v>215</v>
      </c>
    </row>
    <row r="30" spans="1:48" hidden="1">
      <c r="A30" s="207" t="s">
        <v>215</v>
      </c>
      <c r="B30" s="207" t="s">
        <v>215</v>
      </c>
      <c r="C30" s="207" t="s">
        <v>215</v>
      </c>
      <c r="D30" s="207" t="s">
        <v>215</v>
      </c>
      <c r="E30" s="207" t="s">
        <v>215</v>
      </c>
      <c r="F30" s="207" t="s">
        <v>215</v>
      </c>
      <c r="G30" s="207" t="s">
        <v>215</v>
      </c>
      <c r="H30" s="207" t="s">
        <v>215</v>
      </c>
      <c r="I30" s="207" t="s">
        <v>215</v>
      </c>
      <c r="J30" s="207" t="s">
        <v>215</v>
      </c>
      <c r="K30" s="207" t="s">
        <v>215</v>
      </c>
      <c r="L30" s="207" t="s">
        <v>215</v>
      </c>
      <c r="M30" s="207" t="s">
        <v>215</v>
      </c>
      <c r="N30" s="207" t="s">
        <v>215</v>
      </c>
      <c r="O30" s="207" t="s">
        <v>215</v>
      </c>
      <c r="P30" s="207" t="s">
        <v>215</v>
      </c>
      <c r="Q30" s="207" t="s">
        <v>215</v>
      </c>
      <c r="R30" s="207" t="s">
        <v>215</v>
      </c>
      <c r="S30" s="207" t="s">
        <v>215</v>
      </c>
      <c r="T30" s="207" t="s">
        <v>215</v>
      </c>
      <c r="U30" s="207" t="s">
        <v>215</v>
      </c>
      <c r="V30" s="207" t="s">
        <v>215</v>
      </c>
      <c r="W30" s="207" t="s">
        <v>215</v>
      </c>
      <c r="X30" s="207" t="s">
        <v>215</v>
      </c>
      <c r="Y30" s="207" t="s">
        <v>215</v>
      </c>
      <c r="Z30" s="207" t="s">
        <v>215</v>
      </c>
      <c r="AA30" s="207" t="s">
        <v>215</v>
      </c>
      <c r="AB30" s="207" t="s">
        <v>215</v>
      </c>
      <c r="AC30" s="207" t="s">
        <v>215</v>
      </c>
      <c r="AD30" s="207" t="s">
        <v>215</v>
      </c>
      <c r="AE30" s="207" t="s">
        <v>215</v>
      </c>
      <c r="AF30" s="207" t="s">
        <v>215</v>
      </c>
      <c r="AG30" s="207" t="s">
        <v>215</v>
      </c>
      <c r="AH30" s="207" t="s">
        <v>215</v>
      </c>
      <c r="AI30" s="207" t="s">
        <v>215</v>
      </c>
      <c r="AJ30" s="207" t="s">
        <v>215</v>
      </c>
      <c r="AK30" s="207" t="s">
        <v>215</v>
      </c>
      <c r="AL30" s="207" t="s">
        <v>215</v>
      </c>
      <c r="AM30" s="207" t="s">
        <v>215</v>
      </c>
      <c r="AN30" s="207" t="s">
        <v>215</v>
      </c>
      <c r="AO30" s="207" t="s">
        <v>215</v>
      </c>
      <c r="AP30" s="207" t="s">
        <v>215</v>
      </c>
      <c r="AQ30" s="207" t="s">
        <v>215</v>
      </c>
      <c r="AR30" s="207" t="s">
        <v>215</v>
      </c>
      <c r="AS30" s="207" t="s">
        <v>215</v>
      </c>
      <c r="AT30" s="207" t="s">
        <v>215</v>
      </c>
      <c r="AU30" s="207" t="s">
        <v>215</v>
      </c>
      <c r="AV30" s="207" t="s">
        <v>215</v>
      </c>
    </row>
    <row r="31" spans="1:48" hidden="1">
      <c r="A31" s="207" t="s">
        <v>215</v>
      </c>
      <c r="B31" s="207" t="s">
        <v>215</v>
      </c>
      <c r="C31" s="207" t="s">
        <v>215</v>
      </c>
      <c r="D31" s="207" t="s">
        <v>215</v>
      </c>
      <c r="E31" s="207" t="s">
        <v>215</v>
      </c>
      <c r="F31" s="207" t="s">
        <v>215</v>
      </c>
      <c r="G31" s="207" t="s">
        <v>215</v>
      </c>
      <c r="H31" s="207" t="s">
        <v>215</v>
      </c>
      <c r="I31" s="207" t="s">
        <v>215</v>
      </c>
      <c r="J31" s="207" t="s">
        <v>215</v>
      </c>
      <c r="K31" s="207" t="s">
        <v>215</v>
      </c>
      <c r="L31" s="207" t="s">
        <v>215</v>
      </c>
      <c r="M31" s="207" t="s">
        <v>215</v>
      </c>
      <c r="N31" s="207" t="s">
        <v>215</v>
      </c>
      <c r="O31" s="207" t="s">
        <v>215</v>
      </c>
      <c r="P31" s="207" t="s">
        <v>215</v>
      </c>
      <c r="Q31" s="207" t="s">
        <v>215</v>
      </c>
      <c r="R31" s="207" t="s">
        <v>215</v>
      </c>
      <c r="S31" s="207" t="s">
        <v>215</v>
      </c>
      <c r="T31" s="207" t="s">
        <v>215</v>
      </c>
      <c r="U31" s="207" t="s">
        <v>215</v>
      </c>
      <c r="V31" s="207" t="s">
        <v>215</v>
      </c>
      <c r="W31" s="207" t="s">
        <v>215</v>
      </c>
      <c r="X31" s="207" t="s">
        <v>215</v>
      </c>
      <c r="Y31" s="207" t="s">
        <v>215</v>
      </c>
      <c r="Z31" s="207" t="s">
        <v>215</v>
      </c>
      <c r="AA31" s="207" t="s">
        <v>215</v>
      </c>
      <c r="AB31" s="207" t="s">
        <v>215</v>
      </c>
      <c r="AC31" s="207" t="s">
        <v>215</v>
      </c>
      <c r="AD31" s="207" t="s">
        <v>215</v>
      </c>
      <c r="AE31" s="207" t="s">
        <v>215</v>
      </c>
      <c r="AF31" s="207" t="s">
        <v>215</v>
      </c>
      <c r="AG31" s="207" t="s">
        <v>215</v>
      </c>
      <c r="AH31" s="207" t="s">
        <v>215</v>
      </c>
      <c r="AI31" s="207" t="s">
        <v>215</v>
      </c>
      <c r="AJ31" s="207" t="s">
        <v>215</v>
      </c>
      <c r="AK31" s="207" t="s">
        <v>215</v>
      </c>
      <c r="AL31" s="207" t="s">
        <v>215</v>
      </c>
      <c r="AM31" s="207" t="s">
        <v>215</v>
      </c>
      <c r="AN31" s="207" t="s">
        <v>215</v>
      </c>
      <c r="AO31" s="207" t="s">
        <v>215</v>
      </c>
      <c r="AP31" s="207" t="s">
        <v>215</v>
      </c>
      <c r="AQ31" s="207" t="s">
        <v>215</v>
      </c>
      <c r="AR31" s="207" t="s">
        <v>215</v>
      </c>
      <c r="AS31" s="207" t="s">
        <v>215</v>
      </c>
      <c r="AT31" s="207" t="s">
        <v>215</v>
      </c>
      <c r="AU31" s="207" t="s">
        <v>215</v>
      </c>
      <c r="AV31" s="207" t="s">
        <v>215</v>
      </c>
    </row>
    <row r="32" spans="1:48" hidden="1">
      <c r="A32" s="207" t="s">
        <v>215</v>
      </c>
      <c r="B32" s="207" t="s">
        <v>215</v>
      </c>
      <c r="C32" s="207" t="s">
        <v>215</v>
      </c>
      <c r="D32" s="207" t="s">
        <v>215</v>
      </c>
      <c r="E32" s="207" t="s">
        <v>215</v>
      </c>
      <c r="F32" s="207" t="s">
        <v>215</v>
      </c>
      <c r="G32" s="207" t="s">
        <v>215</v>
      </c>
      <c r="H32" s="207" t="s">
        <v>215</v>
      </c>
      <c r="I32" s="207" t="s">
        <v>215</v>
      </c>
      <c r="J32" s="207" t="s">
        <v>215</v>
      </c>
      <c r="K32" s="207" t="s">
        <v>215</v>
      </c>
      <c r="L32" s="207" t="s">
        <v>215</v>
      </c>
      <c r="M32" s="207" t="s">
        <v>215</v>
      </c>
      <c r="N32" s="207" t="s">
        <v>215</v>
      </c>
      <c r="O32" s="207" t="s">
        <v>215</v>
      </c>
      <c r="P32" s="207" t="s">
        <v>215</v>
      </c>
      <c r="Q32" s="207" t="s">
        <v>215</v>
      </c>
      <c r="R32" s="207" t="s">
        <v>215</v>
      </c>
      <c r="S32" s="207" t="s">
        <v>215</v>
      </c>
      <c r="T32" s="207" t="s">
        <v>215</v>
      </c>
      <c r="U32" s="207" t="s">
        <v>215</v>
      </c>
      <c r="V32" s="207" t="s">
        <v>215</v>
      </c>
      <c r="W32" s="207" t="s">
        <v>215</v>
      </c>
      <c r="X32" s="207" t="s">
        <v>215</v>
      </c>
      <c r="Y32" s="207" t="s">
        <v>215</v>
      </c>
      <c r="Z32" s="207" t="s">
        <v>215</v>
      </c>
      <c r="AA32" s="207" t="s">
        <v>215</v>
      </c>
      <c r="AB32" s="207" t="s">
        <v>215</v>
      </c>
      <c r="AC32" s="207" t="s">
        <v>215</v>
      </c>
      <c r="AD32" s="207" t="s">
        <v>215</v>
      </c>
      <c r="AE32" s="207" t="s">
        <v>215</v>
      </c>
      <c r="AF32" s="207" t="s">
        <v>215</v>
      </c>
      <c r="AG32" s="207" t="s">
        <v>215</v>
      </c>
      <c r="AH32" s="207" t="s">
        <v>215</v>
      </c>
      <c r="AI32" s="207" t="s">
        <v>215</v>
      </c>
      <c r="AJ32" s="207" t="s">
        <v>215</v>
      </c>
      <c r="AK32" s="207" t="s">
        <v>215</v>
      </c>
      <c r="AL32" s="207" t="s">
        <v>215</v>
      </c>
      <c r="AM32" s="207" t="s">
        <v>215</v>
      </c>
      <c r="AN32" s="207" t="s">
        <v>215</v>
      </c>
      <c r="AO32" s="207" t="s">
        <v>215</v>
      </c>
      <c r="AP32" s="207" t="s">
        <v>215</v>
      </c>
      <c r="AQ32" s="207" t="s">
        <v>215</v>
      </c>
      <c r="AR32" s="207" t="s">
        <v>215</v>
      </c>
      <c r="AS32" s="207" t="s">
        <v>215</v>
      </c>
      <c r="AT32" s="207" t="s">
        <v>215</v>
      </c>
      <c r="AU32" s="207" t="s">
        <v>215</v>
      </c>
      <c r="AV32" s="207" t="s">
        <v>215</v>
      </c>
    </row>
    <row r="33" spans="1:48" hidden="1">
      <c r="A33" s="207" t="s">
        <v>215</v>
      </c>
      <c r="B33" s="207" t="s">
        <v>215</v>
      </c>
      <c r="C33" s="207" t="s">
        <v>215</v>
      </c>
      <c r="D33" s="207" t="s">
        <v>215</v>
      </c>
      <c r="E33" s="207" t="s">
        <v>215</v>
      </c>
      <c r="F33" s="207" t="s">
        <v>215</v>
      </c>
      <c r="G33" s="207" t="s">
        <v>215</v>
      </c>
      <c r="H33" s="207" t="s">
        <v>215</v>
      </c>
      <c r="I33" s="207" t="s">
        <v>215</v>
      </c>
      <c r="J33" s="207" t="s">
        <v>215</v>
      </c>
      <c r="K33" s="207" t="s">
        <v>215</v>
      </c>
      <c r="L33" s="207" t="s">
        <v>215</v>
      </c>
      <c r="M33" s="207" t="s">
        <v>215</v>
      </c>
      <c r="N33" s="207" t="s">
        <v>215</v>
      </c>
      <c r="O33" s="207" t="s">
        <v>215</v>
      </c>
      <c r="P33" s="207" t="s">
        <v>215</v>
      </c>
      <c r="Q33" s="207" t="s">
        <v>215</v>
      </c>
      <c r="R33" s="207" t="s">
        <v>215</v>
      </c>
      <c r="S33" s="207" t="s">
        <v>215</v>
      </c>
      <c r="T33" s="207" t="s">
        <v>215</v>
      </c>
      <c r="U33" s="207" t="s">
        <v>215</v>
      </c>
      <c r="V33" s="207" t="s">
        <v>215</v>
      </c>
      <c r="W33" s="207" t="s">
        <v>215</v>
      </c>
      <c r="X33" s="207" t="s">
        <v>215</v>
      </c>
      <c r="Y33" s="207" t="s">
        <v>215</v>
      </c>
      <c r="Z33" s="207" t="s">
        <v>215</v>
      </c>
      <c r="AA33" s="207" t="s">
        <v>215</v>
      </c>
      <c r="AB33" s="207" t="s">
        <v>215</v>
      </c>
      <c r="AC33" s="207" t="s">
        <v>215</v>
      </c>
      <c r="AD33" s="207" t="s">
        <v>215</v>
      </c>
      <c r="AE33" s="207" t="s">
        <v>215</v>
      </c>
      <c r="AF33" s="207" t="s">
        <v>215</v>
      </c>
      <c r="AG33" s="207" t="s">
        <v>215</v>
      </c>
      <c r="AH33" s="207" t="s">
        <v>215</v>
      </c>
      <c r="AI33" s="207" t="s">
        <v>215</v>
      </c>
      <c r="AJ33" s="207" t="s">
        <v>215</v>
      </c>
      <c r="AK33" s="207" t="s">
        <v>215</v>
      </c>
      <c r="AL33" s="207" t="s">
        <v>215</v>
      </c>
      <c r="AM33" s="207" t="s">
        <v>215</v>
      </c>
      <c r="AN33" s="207" t="s">
        <v>215</v>
      </c>
      <c r="AO33" s="207" t="s">
        <v>215</v>
      </c>
      <c r="AP33" s="207" t="s">
        <v>215</v>
      </c>
      <c r="AQ33" s="207" t="s">
        <v>215</v>
      </c>
      <c r="AR33" s="207" t="s">
        <v>215</v>
      </c>
      <c r="AS33" s="207" t="s">
        <v>215</v>
      </c>
      <c r="AT33" s="207" t="s">
        <v>215</v>
      </c>
      <c r="AU33" s="207" t="s">
        <v>215</v>
      </c>
      <c r="AV33" s="207" t="s">
        <v>215</v>
      </c>
    </row>
    <row r="34" spans="1:48" hidden="1"/>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 zoomScale="90" zoomScaleNormal="90" zoomScaleSheetLayoutView="90" workbookViewId="0">
      <selection activeCell="A13" sqref="A13:B13"/>
    </sheetView>
  </sheetViews>
  <sheetFormatPr defaultRowHeight="15.7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c r="B1" s="35" t="s">
        <v>24</v>
      </c>
    </row>
    <row r="2" spans="1:8" ht="18.75">
      <c r="B2" s="14" t="s">
        <v>7</v>
      </c>
    </row>
    <row r="3" spans="1:8" ht="18.75">
      <c r="B3" s="14" t="s">
        <v>103</v>
      </c>
    </row>
    <row r="4" spans="1:8">
      <c r="B4" s="38"/>
    </row>
    <row r="5" spans="1:8" ht="18.75">
      <c r="A5" s="329" t="s">
        <v>452</v>
      </c>
      <c r="B5" s="329"/>
      <c r="C5" s="60"/>
      <c r="D5" s="60"/>
      <c r="E5" s="60"/>
      <c r="F5" s="60"/>
      <c r="G5" s="60"/>
      <c r="H5" s="60"/>
    </row>
    <row r="6" spans="1:8" ht="18.75">
      <c r="A6" s="99"/>
      <c r="B6" s="99"/>
      <c r="C6" s="99"/>
      <c r="D6" s="99"/>
      <c r="E6" s="99"/>
      <c r="F6" s="99"/>
      <c r="G6" s="99"/>
      <c r="H6" s="99"/>
    </row>
    <row r="7" spans="1:8" ht="18.75">
      <c r="A7" s="223" t="s">
        <v>6</v>
      </c>
      <c r="B7" s="223"/>
      <c r="C7" s="88"/>
      <c r="D7" s="88"/>
      <c r="E7" s="88"/>
      <c r="F7" s="88"/>
      <c r="G7" s="88"/>
      <c r="H7" s="88"/>
    </row>
    <row r="8" spans="1:8" ht="18.75">
      <c r="A8" s="88"/>
      <c r="B8" s="88"/>
      <c r="C8" s="88"/>
      <c r="D8" s="88"/>
      <c r="E8" s="88"/>
      <c r="F8" s="88"/>
      <c r="G8" s="88"/>
      <c r="H8" s="88"/>
    </row>
    <row r="9" spans="1:8">
      <c r="A9" s="232" t="str">
        <f>'1. паспорт местоположение'!A9:C9</f>
        <v>ПАО "МРСК Северного Кавказа"</v>
      </c>
      <c r="B9" s="232"/>
      <c r="C9" s="89"/>
      <c r="D9" s="89"/>
      <c r="E9" s="89"/>
      <c r="F9" s="89"/>
      <c r="G9" s="89"/>
      <c r="H9" s="89"/>
    </row>
    <row r="10" spans="1:8">
      <c r="A10" s="220" t="s">
        <v>5</v>
      </c>
      <c r="B10" s="220"/>
      <c r="C10" s="90"/>
      <c r="D10" s="90"/>
      <c r="E10" s="90"/>
      <c r="F10" s="90"/>
      <c r="G10" s="90"/>
      <c r="H10" s="90"/>
    </row>
    <row r="11" spans="1:8" ht="18.75">
      <c r="A11" s="88"/>
      <c r="B11" s="88"/>
      <c r="C11" s="88"/>
      <c r="D11" s="88"/>
      <c r="E11" s="88"/>
      <c r="F11" s="88"/>
      <c r="G11" s="88"/>
      <c r="H11" s="88"/>
    </row>
    <row r="12" spans="1:8" ht="30.75" customHeight="1">
      <c r="A12" s="232" t="str">
        <f>'1. паспорт местоположение'!A12:C12</f>
        <v>G_prj_109105_49156</v>
      </c>
      <c r="B12" s="232"/>
      <c r="C12" s="89"/>
      <c r="D12" s="89"/>
      <c r="E12" s="89"/>
      <c r="F12" s="89"/>
      <c r="G12" s="89"/>
      <c r="H12" s="89"/>
    </row>
    <row r="13" spans="1:8">
      <c r="A13" s="220" t="s">
        <v>4</v>
      </c>
      <c r="B13" s="220"/>
      <c r="C13" s="90"/>
      <c r="D13" s="90"/>
      <c r="E13" s="90"/>
      <c r="F13" s="90"/>
      <c r="G13" s="90"/>
      <c r="H13" s="90"/>
    </row>
    <row r="14" spans="1:8" ht="18.75">
      <c r="A14" s="10"/>
      <c r="B14" s="10"/>
      <c r="C14" s="10"/>
      <c r="D14" s="10"/>
      <c r="E14" s="10"/>
      <c r="F14" s="10"/>
      <c r="G14" s="10"/>
      <c r="H14" s="10"/>
    </row>
    <row r="15" spans="1:8">
      <c r="A15" s="232" t="str">
        <f>'1. паспорт местоположение'!A15:C15</f>
        <v>Разработка Схемы и программы развития электроэнергетики Став. края на 2016-2020 годы</v>
      </c>
      <c r="B15" s="232"/>
      <c r="C15" s="89"/>
      <c r="D15" s="89"/>
      <c r="E15" s="89"/>
      <c r="F15" s="89"/>
      <c r="G15" s="89"/>
      <c r="H15" s="89"/>
    </row>
    <row r="16" spans="1:8">
      <c r="A16" s="220" t="s">
        <v>2</v>
      </c>
      <c r="B16" s="220"/>
      <c r="C16" s="90"/>
      <c r="D16" s="90"/>
      <c r="E16" s="90"/>
      <c r="F16" s="90"/>
      <c r="G16" s="90"/>
      <c r="H16" s="90"/>
    </row>
    <row r="17" spans="1:2">
      <c r="B17" s="64"/>
    </row>
    <row r="18" spans="1:2" ht="33.75" customHeight="1">
      <c r="A18" s="330" t="s">
        <v>189</v>
      </c>
      <c r="B18" s="331"/>
    </row>
    <row r="19" spans="1:2">
      <c r="B19" s="38"/>
    </row>
    <row r="20" spans="1:2" ht="16.5" thickBot="1">
      <c r="B20" s="65"/>
    </row>
    <row r="21" spans="1:2" ht="45.75" thickBot="1">
      <c r="A21" s="66" t="s">
        <v>106</v>
      </c>
      <c r="B21" s="107" t="str">
        <f>'3.3 паспорт описание'!C24</f>
        <v>Перечень объектов, подлежащих строительству, реконструкции и техническому перевооружению в энергосистеме Ставропольского края в 2016-2020гг.</v>
      </c>
    </row>
    <row r="22" spans="1:2" ht="16.5" thickBot="1">
      <c r="A22" s="66" t="s">
        <v>107</v>
      </c>
      <c r="B22" s="67" t="str">
        <f>'1. паспорт местоположение'!C26&amp;" "&amp;'1. паспорт местоположение'!C27</f>
        <v>Ставропольский край Ставропольский край</v>
      </c>
    </row>
    <row r="23" spans="1:2" ht="16.5" thickBot="1">
      <c r="A23" s="66" t="s">
        <v>104</v>
      </c>
      <c r="B23" s="68" t="s">
        <v>398</v>
      </c>
    </row>
    <row r="24" spans="1:2" ht="16.5" thickBot="1">
      <c r="A24" s="66" t="s">
        <v>108</v>
      </c>
      <c r="B24" s="68" t="s">
        <v>215</v>
      </c>
    </row>
    <row r="25" spans="1:2" ht="16.5" thickBot="1">
      <c r="A25" s="69" t="s">
        <v>109</v>
      </c>
      <c r="B25" s="67">
        <v>2016</v>
      </c>
    </row>
    <row r="26" spans="1:2" ht="16.5" thickBot="1">
      <c r="A26" s="70" t="s">
        <v>110</v>
      </c>
      <c r="B26" s="71" t="str">
        <f>'3.3 паспорт описание'!C30</f>
        <v>Объект выполнен</v>
      </c>
    </row>
    <row r="27" spans="1:2" ht="29.25" thickBot="1">
      <c r="A27" s="77" t="s">
        <v>208</v>
      </c>
      <c r="B27" s="200">
        <f>'6.2. Паспорт фин осв ввод'!D30*1.18</f>
        <v>0</v>
      </c>
    </row>
    <row r="28" spans="1:2" ht="16.5" thickBot="1">
      <c r="A28" s="73" t="s">
        <v>111</v>
      </c>
      <c r="B28" s="73" t="s">
        <v>212</v>
      </c>
    </row>
    <row r="29" spans="1:2" ht="29.25" thickBot="1">
      <c r="A29" s="78" t="s">
        <v>112</v>
      </c>
      <c r="B29" s="73"/>
    </row>
    <row r="30" spans="1:2" ht="29.25" thickBot="1">
      <c r="A30" s="78" t="s">
        <v>113</v>
      </c>
      <c r="B30" s="73"/>
    </row>
    <row r="31" spans="1:2" ht="16.5" thickBot="1">
      <c r="A31" s="73" t="s">
        <v>114</v>
      </c>
      <c r="B31" s="73"/>
    </row>
    <row r="32" spans="1:2" ht="29.25" thickBot="1">
      <c r="A32" s="78" t="s">
        <v>115</v>
      </c>
      <c r="B32" s="73"/>
    </row>
    <row r="33" spans="1:2" ht="16.5" thickBot="1">
      <c r="A33" s="73" t="s">
        <v>116</v>
      </c>
      <c r="B33" s="73"/>
    </row>
    <row r="34" spans="1:2" ht="16.5" thickBot="1">
      <c r="A34" s="73" t="s">
        <v>117</v>
      </c>
      <c r="B34" s="73"/>
    </row>
    <row r="35" spans="1:2" ht="16.5" thickBot="1">
      <c r="A35" s="73" t="s">
        <v>118</v>
      </c>
      <c r="B35" s="73"/>
    </row>
    <row r="36" spans="1:2" ht="16.5" thickBot="1">
      <c r="A36" s="73" t="s">
        <v>119</v>
      </c>
      <c r="B36" s="73"/>
    </row>
    <row r="37" spans="1:2" ht="29.25" thickBot="1">
      <c r="A37" s="78" t="s">
        <v>120</v>
      </c>
      <c r="B37" s="73"/>
    </row>
    <row r="38" spans="1:2" ht="16.5" thickBot="1">
      <c r="A38" s="73" t="s">
        <v>116</v>
      </c>
      <c r="B38" s="73"/>
    </row>
    <row r="39" spans="1:2" ht="16.5" thickBot="1">
      <c r="A39" s="73" t="s">
        <v>117</v>
      </c>
      <c r="B39" s="73"/>
    </row>
    <row r="40" spans="1:2" ht="16.5" thickBot="1">
      <c r="A40" s="73" t="s">
        <v>118</v>
      </c>
      <c r="B40" s="73"/>
    </row>
    <row r="41" spans="1:2" ht="16.5" thickBot="1">
      <c r="A41" s="73" t="s">
        <v>119</v>
      </c>
      <c r="B41" s="73"/>
    </row>
    <row r="42" spans="1:2" ht="29.25" thickBot="1">
      <c r="A42" s="78" t="s">
        <v>121</v>
      </c>
      <c r="B42" s="73"/>
    </row>
    <row r="43" spans="1:2" ht="16.5" thickBot="1">
      <c r="A43" s="73" t="s">
        <v>116</v>
      </c>
      <c r="B43" s="73"/>
    </row>
    <row r="44" spans="1:2" ht="16.5" thickBot="1">
      <c r="A44" s="73" t="s">
        <v>117</v>
      </c>
      <c r="B44" s="73"/>
    </row>
    <row r="45" spans="1:2" ht="16.5" thickBot="1">
      <c r="A45" s="73" t="s">
        <v>118</v>
      </c>
      <c r="B45" s="73"/>
    </row>
    <row r="46" spans="1:2" ht="16.5" thickBot="1">
      <c r="A46" s="73" t="s">
        <v>119</v>
      </c>
      <c r="B46" s="73"/>
    </row>
    <row r="47" spans="1:2" ht="29.25" thickBot="1">
      <c r="A47" s="72" t="s">
        <v>122</v>
      </c>
      <c r="B47" s="108"/>
    </row>
    <row r="48" spans="1:2" ht="16.5" thickBot="1">
      <c r="A48" s="74" t="s">
        <v>114</v>
      </c>
      <c r="B48" s="108"/>
    </row>
    <row r="49" spans="1:2" ht="16.5" thickBot="1">
      <c r="A49" s="74" t="s">
        <v>123</v>
      </c>
      <c r="B49" s="108"/>
    </row>
    <row r="50" spans="1:2" ht="16.5" thickBot="1">
      <c r="A50" s="74" t="s">
        <v>124</v>
      </c>
      <c r="B50" s="108"/>
    </row>
    <row r="51" spans="1:2" ht="16.5" thickBot="1">
      <c r="A51" s="74" t="s">
        <v>125</v>
      </c>
      <c r="B51" s="108"/>
    </row>
    <row r="52" spans="1:2" ht="16.5" thickBot="1">
      <c r="A52" s="69" t="s">
        <v>126</v>
      </c>
      <c r="B52" s="109"/>
    </row>
    <row r="53" spans="1:2" ht="16.5" thickBot="1">
      <c r="A53" s="69" t="s">
        <v>127</v>
      </c>
      <c r="B53" s="109"/>
    </row>
    <row r="54" spans="1:2" ht="16.5" thickBot="1">
      <c r="A54" s="69" t="s">
        <v>128</v>
      </c>
      <c r="B54" s="109"/>
    </row>
    <row r="55" spans="1:2" ht="16.5" thickBot="1">
      <c r="A55" s="70" t="s">
        <v>129</v>
      </c>
      <c r="B55" s="71"/>
    </row>
    <row r="56" spans="1:2">
      <c r="A56" s="72" t="s">
        <v>130</v>
      </c>
      <c r="B56" s="332" t="s">
        <v>131</v>
      </c>
    </row>
    <row r="57" spans="1:2">
      <c r="A57" s="75" t="s">
        <v>132</v>
      </c>
      <c r="B57" s="333"/>
    </row>
    <row r="58" spans="1:2">
      <c r="A58" s="75" t="s">
        <v>133</v>
      </c>
      <c r="B58" s="333"/>
    </row>
    <row r="59" spans="1:2">
      <c r="A59" s="75" t="s">
        <v>134</v>
      </c>
      <c r="B59" s="333"/>
    </row>
    <row r="60" spans="1:2">
      <c r="A60" s="75" t="s">
        <v>135</v>
      </c>
      <c r="B60" s="333"/>
    </row>
    <row r="61" spans="1:2" ht="16.5" thickBot="1">
      <c r="A61" s="76" t="s">
        <v>136</v>
      </c>
      <c r="B61" s="334"/>
    </row>
    <row r="62" spans="1:2" ht="30.75" thickBot="1">
      <c r="A62" s="74" t="s">
        <v>137</v>
      </c>
      <c r="B62" s="110"/>
    </row>
    <row r="63" spans="1:2" ht="29.25" thickBot="1">
      <c r="A63" s="69" t="s">
        <v>138</v>
      </c>
      <c r="B63" s="110"/>
    </row>
    <row r="64" spans="1:2" ht="16.5" thickBot="1">
      <c r="A64" s="74" t="s">
        <v>114</v>
      </c>
      <c r="B64" s="111"/>
    </row>
    <row r="65" spans="1:2" ht="16.5" thickBot="1">
      <c r="A65" s="74" t="s">
        <v>139</v>
      </c>
      <c r="B65" s="110"/>
    </row>
    <row r="66" spans="1:2" ht="16.5" thickBot="1">
      <c r="A66" s="74" t="s">
        <v>140</v>
      </c>
      <c r="B66" s="111"/>
    </row>
    <row r="67" spans="1:2" ht="30.75" thickBot="1">
      <c r="A67" s="79" t="s">
        <v>141</v>
      </c>
      <c r="B67" s="112" t="s">
        <v>142</v>
      </c>
    </row>
    <row r="68" spans="1:2" ht="16.5" thickBot="1">
      <c r="A68" s="69" t="s">
        <v>143</v>
      </c>
      <c r="B68" s="109"/>
    </row>
    <row r="69" spans="1:2" ht="16.5" thickBot="1">
      <c r="A69" s="75" t="s">
        <v>144</v>
      </c>
      <c r="B69" s="113"/>
    </row>
    <row r="70" spans="1:2" ht="16.5" thickBot="1">
      <c r="A70" s="75" t="s">
        <v>145</v>
      </c>
      <c r="B70" s="113"/>
    </row>
    <row r="71" spans="1:2" ht="16.5" thickBot="1">
      <c r="A71" s="75" t="s">
        <v>146</v>
      </c>
      <c r="B71" s="113"/>
    </row>
    <row r="72" spans="1:2" ht="45.75" thickBot="1">
      <c r="A72" s="80" t="s">
        <v>147</v>
      </c>
      <c r="B72" s="111" t="s">
        <v>148</v>
      </c>
    </row>
    <row r="73" spans="1:2" ht="28.5">
      <c r="A73" s="72" t="s">
        <v>149</v>
      </c>
      <c r="B73" s="332" t="s">
        <v>150</v>
      </c>
    </row>
    <row r="74" spans="1:2">
      <c r="A74" s="75" t="s">
        <v>151</v>
      </c>
      <c r="B74" s="333"/>
    </row>
    <row r="75" spans="1:2">
      <c r="A75" s="75" t="s">
        <v>152</v>
      </c>
      <c r="B75" s="333"/>
    </row>
    <row r="76" spans="1:2">
      <c r="A76" s="75" t="s">
        <v>153</v>
      </c>
      <c r="B76" s="333"/>
    </row>
    <row r="77" spans="1:2">
      <c r="A77" s="75" t="s">
        <v>154</v>
      </c>
      <c r="B77" s="333"/>
    </row>
    <row r="78" spans="1:2" ht="16.5" thickBot="1">
      <c r="A78" s="81" t="s">
        <v>155</v>
      </c>
      <c r="B78" s="334"/>
    </row>
    <row r="81" spans="1:2">
      <c r="A81" s="82"/>
      <c r="B81" s="83"/>
    </row>
    <row r="82" spans="1:2">
      <c r="B82" s="84"/>
    </row>
    <row r="83" spans="1:2">
      <c r="B83" s="85"/>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2016-04-01T13:42:52Z</cp:lastPrinted>
  <dcterms:created xsi:type="dcterms:W3CDTF">2015-08-16T15:31:05Z</dcterms:created>
  <dcterms:modified xsi:type="dcterms:W3CDTF">2017-02-01T10:59:25Z</dcterms:modified>
</cp:coreProperties>
</file>